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495" windowWidth="28800" windowHeight="12225" activeTab="1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7" i="11" l="1"/>
  <c r="B37" i="11"/>
  <c r="E28" i="10" l="1"/>
  <c r="E26" i="1"/>
  <c r="B28" i="10" l="1"/>
  <c r="B26" i="1"/>
</calcChain>
</file>

<file path=xl/sharedStrings.xml><?xml version="1.0" encoding="utf-8"?>
<sst xmlns="http://schemas.openxmlformats.org/spreadsheetml/2006/main" count="523" uniqueCount="270">
  <si>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</si>
  <si>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</si>
  <si>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</si>
  <si>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</si>
  <si>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</si>
  <si>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</si>
  <si>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</si>
  <si>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</si>
  <si>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</t>
  </si>
  <si>
    <t xml:space="preserve">ECTS </t>
  </si>
  <si>
    <t>1ère année de santé</t>
  </si>
  <si>
    <t>UE TRANSVERSALE</t>
  </si>
  <si>
    <t>langue vivante</t>
  </si>
  <si>
    <t>compétences numériques</t>
  </si>
  <si>
    <t>compétences pré-professionalisation</t>
  </si>
  <si>
    <t>chimie/chimie organique/biochimie</t>
  </si>
  <si>
    <t>UE santé 1</t>
  </si>
  <si>
    <t>UE santé 2</t>
  </si>
  <si>
    <t>UE santé 3</t>
  </si>
  <si>
    <t>UE santé 4</t>
  </si>
  <si>
    <t>UE Spécifique santé 5</t>
  </si>
  <si>
    <t>UE réorientation 1</t>
  </si>
  <si>
    <t>UE réorientation 2</t>
  </si>
  <si>
    <t>UE réorientation 3</t>
  </si>
  <si>
    <t>UE réorientation 4</t>
  </si>
  <si>
    <t>bio moléculaire, génétique, BDR, bio cellulaire</t>
  </si>
  <si>
    <t>Physiologie, pharmacologie médicale</t>
  </si>
  <si>
    <t>Biostats et Statistiques appliquées, santé environnementale</t>
  </si>
  <si>
    <t>éthique et med légale, Santé publique et santé numérique</t>
  </si>
  <si>
    <t>histologie, Embryologie</t>
  </si>
  <si>
    <t>maieutique, pharmacie</t>
  </si>
  <si>
    <t>odontologie, kinésithérapie</t>
  </si>
  <si>
    <t>Biophysique et physique de la matière, biophysique rayon.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</si>
  <si>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</si>
  <si>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</si>
  <si>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</si>
  <si>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</si>
  <si>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</si>
  <si>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</si>
  <si>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</si>
  <si>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2ème année de santé</t>
  </si>
  <si>
    <t>UE Transversale santé 3</t>
  </si>
  <si>
    <t>Anatomie</t>
  </si>
  <si>
    <t>Odontologie/maieutique/Pharmacie</t>
  </si>
  <si>
    <t>3ème année de santé</t>
  </si>
  <si>
    <t>Option SV</t>
  </si>
  <si>
    <t>Limité à 180 étudiants</t>
  </si>
  <si>
    <t>Capitalisable</t>
  </si>
  <si>
    <t>Génétique et origine de la vie</t>
  </si>
  <si>
    <t>Génétique Formelle</t>
  </si>
  <si>
    <t>O</t>
  </si>
  <si>
    <t>Origine de la Vie et Biodiversité</t>
  </si>
  <si>
    <t xml:space="preserve">Outils pour la biologie 1 LAS </t>
  </si>
  <si>
    <t>Physique : Optique</t>
  </si>
  <si>
    <t>Chimie : structure et représentation des molécules LAS</t>
  </si>
  <si>
    <t>CM mutualisé avec L1 SV (Besoin amphi PV obligatoirement pour CM)</t>
  </si>
  <si>
    <t>Outils pour la biologie 2 LAS</t>
  </si>
  <si>
    <t>Math : Analyse et Modélisation</t>
  </si>
  <si>
    <t>Physique :  Fluides</t>
  </si>
  <si>
    <t>Chimie - Thermodynamique et réactivité LAS</t>
  </si>
  <si>
    <t>Thermodynamique Chimique SPEV203</t>
  </si>
  <si>
    <t>Introduction à la réactivité Chimique SPEV204</t>
  </si>
  <si>
    <t>CM et TD spécifiques: Pour les CM: 8h CM a distance + 4h CM en présentiel spécifiques - TD spécifique (créneau propre à la formation)</t>
  </si>
  <si>
    <t>16h CM présentiel ou distanciel asynchrone  + 2h remediation en distanciel ou présentiel (besoin amphi PV obligatoirement pour les cours présentiels - presentiel versus distanciel dépend obtention amphi PV)- TD mutualisés avec L1SV sur créneau propre à la formation</t>
  </si>
  <si>
    <t>CM mutualisé avec L1 SV et TD spécifique (créneau propre à la formation LAS)- Besoin amphi PV obligatoirement pour CM</t>
  </si>
  <si>
    <t>CM en présentiel  avec L1 SV (amphi PV obligatoire) - TD non mutualisé avec L1 SV (créneau propre à la formation LAS)</t>
  </si>
  <si>
    <t>CM distanciel - TD spécifique avec créneau propre à la formation LAS</t>
  </si>
  <si>
    <t>CM et TD mutualisés avec L1 SV avec  créneau TD propre à la formation LAS- Besoin amphi PV obligatoirement pour CM</t>
  </si>
  <si>
    <t>CM et TD mutualisés avec L1 SV avec créneau TD propre à la formation LAS-Besoin amphi PV obligatoirement pour CM</t>
  </si>
  <si>
    <t>Competences transversales-1</t>
  </si>
  <si>
    <t>Avec l'ensemble des licences</t>
  </si>
  <si>
    <t>Competences Informationelles 2</t>
  </si>
  <si>
    <t>x</t>
  </si>
  <si>
    <t>Competences prépro 2</t>
  </si>
  <si>
    <t>Anglais 3 (SCIENCES)</t>
  </si>
  <si>
    <t>15 (+5 a distance)</t>
  </si>
  <si>
    <t xml:space="preserve"> Physiologie Animale</t>
  </si>
  <si>
    <t xml:space="preserve">O </t>
  </si>
  <si>
    <t>Physiologie Cellulaire Animale</t>
  </si>
  <si>
    <t>1EC pour 15 étudiants en TP</t>
  </si>
  <si>
    <t>Neurobiologie</t>
  </si>
  <si>
    <t>Immunologie</t>
  </si>
  <si>
    <t xml:space="preserve"> Mode d'organisation des Végétaux et des Animaux</t>
  </si>
  <si>
    <t>Organisation du Vivant Animal</t>
  </si>
  <si>
    <t xml:space="preserve"> O</t>
  </si>
  <si>
    <t>taux encadrement: 1EC pour 15 étudiants en TP</t>
  </si>
  <si>
    <t>Organisation du Vivant Végétal</t>
  </si>
  <si>
    <t xml:space="preserve"> Chimie - Réactivité et Chimie Biologique</t>
  </si>
  <si>
    <t>Chimie en solution</t>
  </si>
  <si>
    <t>Cinétique chimique, réactivité et chimie biologique</t>
  </si>
  <si>
    <t xml:space="preserve">  Informatique et Génétique des Populations</t>
  </si>
  <si>
    <t xml:space="preserve">Introduction à l'informatique </t>
  </si>
  <si>
    <r>
      <rPr>
        <sz val="11"/>
        <color rgb="FFFF0000"/>
        <rFont val="Calibri"/>
        <family val="2"/>
      </rPr>
      <t>suivi par licence sciences et humanité parcours environnement</t>
    </r>
    <r>
      <rPr>
        <sz val="11"/>
        <rFont val="Calibri"/>
        <family val="2"/>
      </rPr>
      <t xml:space="preserve"> - Salles info (1 EC pour 20 ET en TP)</t>
    </r>
  </si>
  <si>
    <t>Génétique des Populations</t>
  </si>
  <si>
    <t>Salles info (1 EC pour 20 ET en TP)</t>
  </si>
  <si>
    <r>
      <t>Avec L1SV et Avec Doubles Licences SV-ST - Chimie-Bio et Math Bio - et SITE :</t>
    </r>
    <r>
      <rPr>
        <b/>
        <sz val="11"/>
        <rFont val="Calibri"/>
        <family val="2"/>
      </rPr>
      <t xml:space="preserve"> numero clausus etudiants SITE (hors DL): 30 et prerequis a suivre</t>
    </r>
    <r>
      <rPr>
        <sz val="11"/>
        <rFont val="Calibri"/>
        <family val="2"/>
      </rPr>
      <t xml:space="preserve"> - </t>
    </r>
  </si>
  <si>
    <r>
      <t xml:space="preserve">Avev L1 SV et Avec Doubles Licences SV-ST - Chimie-Bio et Math Bio - et SITE : </t>
    </r>
    <r>
      <rPr>
        <b/>
        <sz val="11"/>
        <rFont val="Calibri"/>
        <family val="2"/>
      </rPr>
      <t>numero clausus etudiants SITE (hors DL): 30 et prerequis a suivre</t>
    </r>
  </si>
  <si>
    <t>Avec L1SV et Avec Double Licence Math Bio</t>
  </si>
  <si>
    <t>Avec L1 SV DL Biologie - Geologie</t>
  </si>
  <si>
    <t xml:space="preserve">Avec L1 SV et Doubles Licences SVT -Chimie-Bio et Math Bio - </t>
  </si>
  <si>
    <t>Competences ecrites 2</t>
  </si>
  <si>
    <t>Competences Numeriques 2</t>
  </si>
  <si>
    <t>Anglais 4 (SCIENCES)</t>
  </si>
  <si>
    <t>15 (+ 5 à distance)</t>
  </si>
  <si>
    <t xml:space="preserve">  Biologie et Métabolisme Cellulaire</t>
  </si>
  <si>
    <t>Biologie Cellulaire</t>
  </si>
  <si>
    <t>Biochimie Métabolique</t>
  </si>
  <si>
    <t>Avec Doubles Licences SV-ST - Chimie-Bio et Math Bio</t>
  </si>
  <si>
    <t xml:space="preserve"> Microbiologie et Génie Génétique</t>
  </si>
  <si>
    <t>Microbiologie ; Bactériologie, Virologie et Génétique bactérienne</t>
  </si>
  <si>
    <t>Génie Génétique</t>
  </si>
  <si>
    <t>Avec Double Licence  Chimie-Bio et Math Bio</t>
  </si>
  <si>
    <t xml:space="preserve"> Physiologie et Métabolisme des Végétaux</t>
  </si>
  <si>
    <t>Nutrition hydrique et  minérale</t>
  </si>
  <si>
    <t xml:space="preserve">O
</t>
  </si>
  <si>
    <t>1 EC pour 15 Etudiants en TP</t>
  </si>
  <si>
    <t>Photosynthèse et métabolisme secondaire</t>
  </si>
  <si>
    <t xml:space="preserve"> Reproduction, Développement Animal et Professionnalisation pratique</t>
  </si>
  <si>
    <t>Reproduction et Développement Animal</t>
  </si>
  <si>
    <t>Avec DL Chimie Biologie -                      1 EC pour 15 Etudiants en TP</t>
  </si>
  <si>
    <t>ECUE 2 : 1 ECUE pratique sur liste</t>
  </si>
  <si>
    <t xml:space="preserve">Faunistique </t>
  </si>
  <si>
    <t>18 + 
6 terrain</t>
  </si>
  <si>
    <t>Avec Double Licence CB et  Licence SV parcours 1D, 2D
1 EC pour  15 étudiants en TP
Capacité de l'ECUE : 70 en SV + groupes DL</t>
  </si>
  <si>
    <t>Biologie en Pratique</t>
  </si>
  <si>
    <t>1 EC pour 8 étudiants en TP
Capacité de l'ECUE : 40</t>
  </si>
  <si>
    <t>Projet en Biologie</t>
  </si>
  <si>
    <t>Histologie en pratique et techniques associées</t>
  </si>
  <si>
    <t>1 EC pour 15 étudiants en TP
Capacité de l'ECUE : 20</t>
  </si>
  <si>
    <t>Physique en Pratique</t>
  </si>
  <si>
    <t>1 EC pour 15 étudiants en TP
Capacité de l'ECUE : 32</t>
  </si>
  <si>
    <t>Chimie en pratique</t>
  </si>
  <si>
    <t>1 EC pour  15 étudiants en TP
Capacité de l'ECUE : 45</t>
  </si>
  <si>
    <t>Avec L1SV - 1 EC pour 15 étudiants en TP</t>
  </si>
  <si>
    <t xml:space="preserve">Double Licence  Chimie-Bio et Math Bio </t>
  </si>
  <si>
    <t>Avec L1SV  - 1 EC pour 15 étudiants en TP</t>
  </si>
  <si>
    <t>Avec L1SV et Doubles Licences SV-ST et Chimie-Bio -</t>
  </si>
  <si>
    <t xml:space="preserve">Avec L1SV </t>
  </si>
  <si>
    <r>
      <t xml:space="preserve">avec licence sciences et humanité parcours environnement -  1 EC pour </t>
    </r>
    <r>
      <rPr>
        <b/>
        <sz val="11"/>
        <rFont val="Calibri"/>
        <family val="2"/>
      </rPr>
      <t>10</t>
    </r>
    <r>
      <rPr>
        <sz val="11"/>
        <rFont val="Calibri"/>
        <family val="2"/>
      </rPr>
      <t xml:space="preserve"> étudiants en TP
Capacité de l'ECUE : 30</t>
    </r>
  </si>
  <si>
    <t>Avec Double Licence  Chimie-Bio,  Math Bio et Licence sciences et humanité parcours environnement + DL Bio-geologie (anciennement DL SV-ST)</t>
  </si>
  <si>
    <t>Competences ecrites 3</t>
  </si>
  <si>
    <t>Anglais 6 (SCIENCES)</t>
  </si>
  <si>
    <t>Competences prepro 3</t>
  </si>
  <si>
    <t>Competences informationnelles 3</t>
  </si>
  <si>
    <t>Anglais 5</t>
  </si>
  <si>
    <t>Competences numeriques 3</t>
  </si>
  <si>
    <t>Biologie des génomes</t>
  </si>
  <si>
    <t>L3SV tous parcours + DL MB</t>
  </si>
  <si>
    <t>Structure et expression des génomes</t>
  </si>
  <si>
    <t>Bioinformatique</t>
  </si>
  <si>
    <t xml:space="preserve">Avec DL BGS ; TP en salle MIPS (1 EC pour 20 ET) </t>
  </si>
  <si>
    <t>Analyse intégrative</t>
  </si>
  <si>
    <t>Aspects moleculaires du traitement de l'information cellulaire</t>
  </si>
  <si>
    <t>Les acteurs moléculaires de l'information cellulaire</t>
  </si>
  <si>
    <t>Avec L3SV parcours BMG et BPN + DL MB</t>
  </si>
  <si>
    <t>Biochimie structurale et régulations enzymatiques</t>
  </si>
  <si>
    <t xml:space="preserve">Avec L3SV parcours BPN et BMG + DL MB + DL CB - TP en salle MIPS (1 EC pour 20 ET) </t>
  </si>
  <si>
    <t>Programmation et projet</t>
  </si>
  <si>
    <t>avec DL MB</t>
  </si>
  <si>
    <t>Programmation Python et environnement Linux</t>
  </si>
  <si>
    <t>TP en salle MIPS (1 EC pour 20 ET) - numerus clausus 40</t>
  </si>
  <si>
    <t>projet en programmation</t>
  </si>
  <si>
    <t>liste d'option (1 choix /2 UE proposées)</t>
  </si>
  <si>
    <t>Génétique procaryote et eucaryote</t>
  </si>
  <si>
    <t>Avec L3SV parcours BMG</t>
  </si>
  <si>
    <t>Régulation Génétique procaryote</t>
  </si>
  <si>
    <t>taux encadrement en TP: 1 EC pour 10 ET</t>
  </si>
  <si>
    <t>Génétique eucaryote</t>
  </si>
  <si>
    <t>Neurosciences intégratives</t>
  </si>
  <si>
    <t>Mutualisé avec DL CB option  et LSV parcours BPN - taux encadrement en TP: 1EC pour 15 ET</t>
  </si>
  <si>
    <t>UE Transversale</t>
  </si>
  <si>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>Aspects moleculaires du traitement de l'information cellulaire</t>
    </r>
  </si>
  <si>
    <t>Avec L3SV parcours BPN et BIM + DL MB</t>
  </si>
  <si>
    <t xml:space="preserve">Avec L3SV parcours BIM et BPN + DL MB + DL CB - TP en salle MIPS (1 EC pour 20 ET) </t>
  </si>
  <si>
    <t>Physiologie Animale integrée et approches pratiques en biologie moléculaire et cellulaire</t>
  </si>
  <si>
    <t>Physiologie Animale Intégrée</t>
  </si>
  <si>
    <t>Avec L3SV parcours BPN avec DL CB option</t>
  </si>
  <si>
    <t>Approches pratiques en biologie moléculaire et cellulaire</t>
  </si>
  <si>
    <t>Avec L3SV parcours BPN  - taux encadrement en TP: 1 EC pour 10 ET</t>
  </si>
  <si>
    <t xml:space="preserve"> Génétique procaryote et eucaryote</t>
  </si>
  <si>
    <t>Avec L3SV parcours BIM</t>
  </si>
  <si>
    <t>Régulation génétique procaryote</t>
  </si>
  <si>
    <t>Parcours 1: Parcours BI (SLVBF3/180)</t>
  </si>
  <si>
    <t>Parcours 2 : Parcours BMG (SLVBM3/180)</t>
  </si>
  <si>
    <t>Parcours 3 : Parcours BPN (SLVBP3/180)</t>
  </si>
  <si>
    <t>Avec L3SV parcours BMG et BIM + DL MB</t>
  </si>
  <si>
    <t xml:space="preserve">Avec L3SV parcours BIM et BMG + DL MB + DL CB - TP en salle MIPS (1 EC pour 20 ET) </t>
  </si>
  <si>
    <r>
      <rPr>
        <sz val="11"/>
        <color rgb="FF000000"/>
        <rFont val="Calibri"/>
        <family val="2"/>
      </rPr>
      <t xml:space="preserve">avec DL CB </t>
    </r>
    <r>
      <rPr>
        <sz val="11"/>
        <color rgb="FF000000"/>
        <rFont val="Calibri"/>
        <family val="2"/>
      </rPr>
      <t>et parcours BIM option</t>
    </r>
    <r>
      <rPr>
        <sz val="11"/>
        <color rgb="FF000000"/>
        <rFont val="Calibri"/>
        <family val="2"/>
      </rPr>
      <t xml:space="preserve"> - taux encadrement en TP: 1EC pour 15 ET</t>
    </r>
  </si>
  <si>
    <t>Fiche Maquette : LAS Sciences de la Vie (SV)</t>
  </si>
  <si>
    <t>Fiche Maquette : Licence Sciences de la Vie (SV) parcours LAS</t>
  </si>
  <si>
    <t>Statistiques et Evolution moléculaire</t>
  </si>
  <si>
    <t>Statistiques II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</si>
  <si>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 -Bio</t>
    </r>
    <r>
      <rPr>
        <sz val="11"/>
        <color rgb="FF000000"/>
        <rFont val="Calibri"/>
        <family val="2"/>
      </rPr>
      <t xml:space="preserve"> - TP en salle MIPS (1 EC pour 20 ET) </t>
    </r>
  </si>
  <si>
    <t>Evolution moléculaire et phylogénie</t>
  </si>
  <si>
    <r>
      <rPr>
        <sz val="11"/>
        <color rgb="FF000000"/>
        <rFont val="Calibri"/>
        <family val="2"/>
      </rPr>
      <t xml:space="preserve">Avec L3SV parcours BMG,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</si>
  <si>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t>Algorithmes  et structures de données</t>
  </si>
  <si>
    <t>avec DL MB - TP en salle MIPS (1 EC pour 20 ET) - numerus clausus 40</t>
  </si>
  <si>
    <t>pas de mutualisation -  TP en salle MIPS (1 EC pour 20 ET) - numerus clausus 40</t>
  </si>
  <si>
    <t xml:space="preserve"> Projet pluridisciplinaire</t>
  </si>
  <si>
    <t>Immunologie et biotechnologies</t>
  </si>
  <si>
    <t>Immunologie 1</t>
  </si>
  <si>
    <t>Avec L3SV parcours BPN + BMG + Svpro option + DL MB + DL CB option</t>
  </si>
  <si>
    <t>Biotechnologies</t>
  </si>
  <si>
    <r>
      <rPr>
        <sz val="11"/>
        <color rgb="FF000000"/>
        <rFont val="Calibri"/>
        <family val="2"/>
      </rPr>
      <t>Avec L3SV parcours BMG, BPN</t>
    </r>
    <r>
      <rPr>
        <sz val="11"/>
        <color rgb="FF000000"/>
        <rFont val="Calibri"/>
        <family val="2"/>
      </rPr>
      <t xml:space="preserve"> et SVPro option</t>
    </r>
    <r>
      <rPr>
        <sz val="11"/>
        <color rgb="FF000000"/>
        <rFont val="Calibri"/>
        <family val="2"/>
      </rPr>
      <t>- taux encadrement TP: 1 EC pour 8 ET</t>
    </r>
  </si>
  <si>
    <t>Biologie des Adaptations et Evolution</t>
  </si>
  <si>
    <t xml:space="preserve">Biologie des adaptation, interactions durable et evolution </t>
  </si>
  <si>
    <r>
      <rPr>
        <sz val="11"/>
        <color rgb="FF000000"/>
        <rFont val="Calibri"/>
        <family val="2"/>
      </rPr>
      <t xml:space="preserve">Avec parcours BMG végétal et BOE et </t>
    </r>
    <r>
      <rPr>
        <sz val="11"/>
        <color rgb="FF000000"/>
        <rFont val="Calibri"/>
        <family val="2"/>
      </rPr>
      <t>DL SV-ST et</t>
    </r>
    <r>
      <rPr>
        <sz val="11"/>
        <color rgb="FF000000"/>
        <rFont val="Calibri"/>
        <family val="2"/>
      </rPr>
      <t xml:space="preserve"> CB option et ave</t>
    </r>
    <r>
      <rPr>
        <sz val="11"/>
        <color rgb="FF000000"/>
        <rFont val="Calibri"/>
        <family val="2"/>
      </rPr>
      <t>c licence sciences et humanité parcours environnement (option)</t>
    </r>
  </si>
  <si>
    <t>Projet communication scientifique</t>
  </si>
  <si>
    <r>
      <rPr>
        <sz val="11"/>
        <color rgb="FF000000"/>
        <rFont val="Calibri"/>
        <family val="2"/>
      </rPr>
      <t>avec parcours BMG végetal, BOE et</t>
    </r>
    <r>
      <rPr>
        <sz val="11"/>
        <color rgb="FF000000"/>
        <rFont val="Calibri"/>
        <family val="2"/>
      </rPr>
      <t xml:space="preserve"> DL SV-ST</t>
    </r>
    <r>
      <rPr>
        <sz val="11"/>
        <color rgb="FF000000"/>
        <rFont val="Calibri"/>
        <family val="2"/>
      </rPr>
      <t xml:space="preserve"> - taux encadrement TP/projet : 1 EC pour 20 ET</t>
    </r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</si>
  <si>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>vec DL chimie-Bio</t>
    </r>
    <r>
      <rPr>
        <sz val="11"/>
        <color rgb="FF000000"/>
        <rFont val="Calibri"/>
        <family val="2"/>
      </rPr>
      <t xml:space="preserve"> - TP en salle MIPS (1 EC pour 20 ET) </t>
    </r>
  </si>
  <si>
    <r>
      <rPr>
        <sz val="11"/>
        <color rgb="FF000000"/>
        <rFont val="Calibri"/>
        <family val="2"/>
      </rPr>
      <t xml:space="preserve">Avec L3SV parcours BIM, BOE,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- TP en salles MIPS (1 EC pour 20 ET) </t>
    </r>
  </si>
  <si>
    <r>
      <rPr>
        <sz val="11"/>
        <color rgb="FF000000"/>
        <rFont val="Calibri"/>
        <family val="2"/>
      </rPr>
      <t xml:space="preserve">Avec L3SV parcours BPN, BIM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+ DL MB + DL CB option</t>
    </r>
  </si>
  <si>
    <r>
      <rPr>
        <sz val="11"/>
        <color rgb="FF000000"/>
        <rFont val="Calibri"/>
        <family val="2"/>
      </rPr>
      <t xml:space="preserve">Avec L3SV parcours BPN,  BIMoption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encadrement TP: 1 EC pour 8 ET</t>
    </r>
  </si>
  <si>
    <t xml:space="preserve"> Endocrinologie générale et Exploration fonctionnelle en physiologie animale</t>
  </si>
  <si>
    <t>Endocrinologie Générale</t>
  </si>
  <si>
    <t>Avec L3SV parcours BPN</t>
  </si>
  <si>
    <t>Technique d'exploration fonctionnelle en physiologie animale</t>
  </si>
  <si>
    <r>
      <rPr>
        <sz val="11"/>
        <color rgb="FF000000"/>
        <rFont val="Calibri"/>
        <family val="2"/>
      </rPr>
      <t>Avec L3SV parcours BPN et SVPro option</t>
    </r>
    <r>
      <rPr>
        <sz val="11"/>
        <color rgb="FF000000"/>
        <rFont val="Calibri"/>
        <family val="2"/>
      </rPr>
      <t xml:space="preserve"> - taux encadrement TP: 1 EC pour 8 ET</t>
    </r>
  </si>
  <si>
    <t xml:space="preserve"> Biologie Végétale intégrative</t>
  </si>
  <si>
    <t>Avec L3SV parcours BOE</t>
  </si>
  <si>
    <t>Biologie du développement végétal</t>
  </si>
  <si>
    <t>Taux encadrement TP : 1 EC pour 8 ET (Hotte à flux laminaire)</t>
  </si>
  <si>
    <t>Histoire évolutive des angiospermes</t>
  </si>
  <si>
    <t>15 + 3 (terrain)</t>
  </si>
  <si>
    <t>BOE +  DL CB option - Taux encadrement TP et sortie: 1 ET pour 12 ET</t>
  </si>
  <si>
    <t>liste d'option (1 /2 UE proposées)</t>
  </si>
  <si>
    <t>Biologie du développement animal et pratique</t>
  </si>
  <si>
    <t>Biologie du développement animal</t>
  </si>
  <si>
    <t>taux encadrement TP: 1 EC pour 10 ET</t>
  </si>
  <si>
    <t>liste option (1  /2 ECUE proposées)</t>
  </si>
  <si>
    <r>
      <rPr>
        <sz val="11"/>
        <color rgb="FF000000"/>
        <rFont val="Calibri"/>
        <family val="2"/>
      </rPr>
      <t xml:space="preserve">Avec L3SV parcours BPN </t>
    </r>
    <r>
      <rPr>
        <sz val="11"/>
        <color rgb="FF000000"/>
        <rFont val="Calibri"/>
        <family val="2"/>
      </rPr>
      <t>et SVPro option</t>
    </r>
  </si>
  <si>
    <t>Immunologie 2</t>
  </si>
  <si>
    <t>taux d'encadrement en TP: 1 encadrant pour 8 étudiants</t>
  </si>
  <si>
    <t>Imagerie Tissulaire</t>
  </si>
  <si>
    <t>taux encadrement TP: 1 EC pour 10 ET - numerus clausus 20</t>
  </si>
  <si>
    <t xml:space="preserve"> Biologie des Adaptations et Evolution</t>
  </si>
  <si>
    <t>Avec L3SV parcours BOE et BIM option, DL BGS et  DL CB option + avec licence sciences et humanité parcours environnement (option)</t>
  </si>
  <si>
    <t>projet communication scientifique</t>
  </si>
  <si>
    <r>
      <rPr>
        <sz val="11"/>
        <color rgb="FF000000"/>
        <rFont val="Calibri"/>
        <family val="2"/>
      </rPr>
      <t>avec L3SV parcours BOE, BIMoption,</t>
    </r>
    <r>
      <rPr>
        <sz val="11"/>
        <color rgb="FF000000"/>
        <rFont val="Calibri"/>
        <family val="2"/>
      </rPr>
      <t xml:space="preserve"> DL SV-ST et avec licence sciences et humanité parcours environnement (option)</t>
    </r>
    <r>
      <rPr>
        <sz val="11"/>
        <color rgb="FF000000"/>
        <rFont val="Calibri"/>
        <family val="2"/>
      </rPr>
      <t xml:space="preserve"> - taux encadrement TP/projet : 1 EC pour 20 ET</t>
    </r>
  </si>
  <si>
    <r>
      <rPr>
        <sz val="11"/>
        <color rgb="FF000000"/>
        <rFont val="Calibri"/>
        <family val="2"/>
      </rPr>
      <t xml:space="preserve">Avec L3SV parcours BPN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 - numerus clausus 20</t>
    </r>
  </si>
  <si>
    <t>Statistiques et physiopharmacologie des canaux ioniques: données, statistiques et modèles</t>
  </si>
  <si>
    <r>
      <rPr>
        <sz val="11"/>
        <color rgb="FF000000"/>
        <rFont val="Calibri"/>
        <family val="2"/>
      </rPr>
      <t>Tous parcours L3SV - a</t>
    </r>
    <r>
      <rPr>
        <sz val="11"/>
        <color rgb="FF000000"/>
        <rFont val="Calibri"/>
        <family val="2"/>
      </rPr>
      <t xml:space="preserve">vec DL Chimie-Bio </t>
    </r>
    <r>
      <rPr>
        <sz val="11"/>
        <color rgb="FF000000"/>
        <rFont val="Calibri"/>
        <family val="2"/>
      </rPr>
      <t xml:space="preserve">- TP en salle MIPS (1 EC pour 20 ET) </t>
    </r>
  </si>
  <si>
    <t>Physiopharmacologie des canaux ioniques</t>
  </si>
  <si>
    <r>
      <rPr>
        <sz val="11"/>
        <color rgb="FF000000"/>
        <rFont val="Calibri"/>
        <family val="2"/>
      </rPr>
      <t xml:space="preserve">avec L3 SV parcours SVPro option </t>
    </r>
    <r>
      <rPr>
        <sz val="11"/>
        <color rgb="FF000000"/>
        <rFont val="Calibri"/>
        <family val="2"/>
      </rPr>
      <t xml:space="preserve">avec DL CB option - TP en salle MIPS (1 EC pour 20 ET) </t>
    </r>
  </si>
  <si>
    <t>Immunologie et Physiopathologie de la nutrition et du métabolisme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</si>
  <si>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+ DL MB + DL CB option</t>
    </r>
  </si>
  <si>
    <t>Physiopathologie de la nutrition et du métabolisme</t>
  </si>
  <si>
    <t>avec DL CB option - taux encadrement TP: 1 EC pour 12 ET</t>
  </si>
  <si>
    <t>Endocrinologie générale et Exploration fonctionnelle en physiologie animale</t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</si>
  <si>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</t>
    </r>
  </si>
  <si>
    <r>
      <rPr>
        <sz val="11"/>
        <color rgb="FF000000"/>
        <rFont val="Calibri"/>
        <family val="2"/>
      </rPr>
      <t xml:space="preserve">Avec L3SV parcours BMG </t>
    </r>
    <r>
      <rPr>
        <sz val="11"/>
        <color rgb="FF000000"/>
        <rFont val="Calibri"/>
        <family val="2"/>
      </rPr>
      <t>animal et SVPro option</t>
    </r>
    <r>
      <rPr>
        <sz val="11"/>
        <color rgb="FF000000"/>
        <rFont val="Calibri"/>
        <family val="2"/>
      </rPr>
      <t xml:space="preserve"> taux encadrement TP: 1 EC pour 8 ET</t>
    </r>
  </si>
  <si>
    <r>
      <rPr>
        <sz val="11"/>
        <color rgb="FF000000"/>
        <rFont val="Calibri"/>
        <family val="2"/>
      </rPr>
      <t xml:space="preserve">Neurophysiolopathologie </t>
    </r>
    <r>
      <rPr>
        <sz val="11"/>
        <color rgb="FF000000"/>
        <rFont val="Calibri"/>
        <family val="2"/>
      </rPr>
      <t>et méthodologie</t>
    </r>
  </si>
  <si>
    <t>Neurophysiopathologie</t>
  </si>
  <si>
    <t>4 + 6 (oraux)</t>
  </si>
  <si>
    <t>avec DL CB option - taux d'encadrement en TP et aux oraux: 1 EC pour 15 ET</t>
  </si>
  <si>
    <t>liste option (1 / 4 ECUE proposées)</t>
  </si>
  <si>
    <t xml:space="preserve">Immunologie 2 </t>
  </si>
  <si>
    <r>
      <rPr>
        <sz val="11"/>
        <color rgb="FF000000"/>
        <rFont val="Calibri"/>
        <family val="2"/>
      </rPr>
      <t xml:space="preserve">Avec L3SV parcours BMG animal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 xml:space="preserve"> - taux d'encadrement en TP: 1 EC pour 8 ET</t>
    </r>
  </si>
  <si>
    <t>Analyse des métabolites secondaires</t>
  </si>
  <si>
    <r>
      <rPr>
        <sz val="11"/>
        <color rgb="FF000000"/>
        <rFont val="Calibri"/>
        <family val="2"/>
      </rPr>
      <t>Avec L3SV parcours SVPro option</t>
    </r>
    <r>
      <rPr>
        <sz val="11"/>
        <color rgb="FF000000"/>
        <rFont val="Calibri"/>
        <family val="2"/>
      </rPr>
      <t xml:space="preserve"> + double licence chimie-SV - Numerus clausus 20</t>
    </r>
  </si>
  <si>
    <r>
      <rPr>
        <sz val="11"/>
        <color rgb="FF000000"/>
        <rFont val="Calibri"/>
        <family val="2"/>
      </rPr>
      <t xml:space="preserve">Avec L3SV parcours BMG et </t>
    </r>
    <r>
      <rPr>
        <sz val="11"/>
        <color rgb="FF000000"/>
        <rFont val="Calibri"/>
        <family val="2"/>
      </rPr>
      <t>SVPro option</t>
    </r>
    <r>
      <rPr>
        <sz val="11"/>
        <color rgb="FF000000"/>
        <rFont val="Calibri"/>
        <family val="2"/>
      </rPr>
      <t xml:space="preserve"> - taux encadrement TP: 1 EC pour 10 ET - Numerus clausus 20</t>
    </r>
  </si>
  <si>
    <t xml:space="preserve">Biotechnologies </t>
  </si>
  <si>
    <r>
      <rPr>
        <sz val="11"/>
        <color rgb="FF000000"/>
        <rFont val="Calibri"/>
        <family val="2"/>
      </rPr>
      <t xml:space="preserve">Avec L3SV parcours BMG, BIM </t>
    </r>
    <r>
      <rPr>
        <sz val="11"/>
        <color rgb="FF000000"/>
        <rFont val="Calibri"/>
        <family val="2"/>
      </rPr>
      <t>et SVPro option</t>
    </r>
    <r>
      <rPr>
        <sz val="11"/>
        <color rgb="FF000000"/>
        <rFont val="Calibri"/>
        <family val="2"/>
      </rPr>
      <t>- taux encadrement TP: 1 EC pour 8 ET</t>
    </r>
  </si>
  <si>
    <t>Réalisation de la totalité des UE et ECUEs composant le semestre 3 de la 2ième année de la licence SV générale (SPVIE2/180)</t>
  </si>
  <si>
    <t>Réalisation de la totalité des UE et ECUEs composant le semestre 4 de la 2ième année de la licence SV générale (SPVIE2/180)</t>
  </si>
  <si>
    <t xml:space="preserve">Choix d'un parcours sur les 3 parcours proposés: (BI -SLVBF3/180 ;  BMG  -SLVBM3/180 ; ou BPN -SLVBP3/180) </t>
  </si>
  <si>
    <t xml:space="preserve">Réalisation du semestre 6 dans le même parcours que celui choisi au semestre 5 </t>
  </si>
  <si>
    <t>Modèles matriciels en biologie</t>
  </si>
  <si>
    <t xml:space="preserve"> Algorithmes et modèles en biologie</t>
  </si>
  <si>
    <t>Anatomie générale et microbiologie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</si>
</sst>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Trebuchet MS"/>
      <family val="2"/>
    </font>
    <font>
      <sz val="13"/>
      <color rgb="FFFF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trike/>
      <sz val="11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0" xfId="0" applyFill="1"/>
    <xf numFmtId="0" fontId="0" fillId="0" borderId="10" xfId="0" applyFill="1" applyBorder="1"/>
    <xf numFmtId="0" fontId="0" fillId="0" borderId="11" xfId="0" applyFill="1" applyBorder="1"/>
    <xf numFmtId="0" fontId="0" fillId="0" borderId="12" xfId="0" applyFill="1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0" borderId="11" xfId="0" applyBorder="1"/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Border="1"/>
    <xf numFmtId="0" fontId="0" fillId="0" borderId="0" xfId="0" applyFill="1" applyBorder="1"/>
    <xf numFmtId="0" fontId="0" fillId="0" borderId="12" xfId="0" applyBorder="1"/>
    <xf numFmtId="49" fontId="5" fillId="3" borderId="13" xfId="0" applyNumberFormat="1" applyFont="1" applyFill="1" applyBorder="1" applyAlignment="1"/>
    <xf numFmtId="0" fontId="5" fillId="3" borderId="13" xfId="0" applyNumberFormat="1" applyFont="1" applyFill="1" applyBorder="1" applyAlignment="1"/>
    <xf numFmtId="0" fontId="5" fillId="3" borderId="13" xfId="0" applyFont="1" applyFill="1" applyBorder="1" applyAlignment="1"/>
    <xf numFmtId="0" fontId="7" fillId="3" borderId="13" xfId="0" applyFont="1" applyFill="1" applyBorder="1" applyAlignment="1">
      <alignment horizontal="center"/>
    </xf>
    <xf numFmtId="49" fontId="6" fillId="3" borderId="14" xfId="0" applyNumberFormat="1" applyFont="1" applyFill="1" applyBorder="1" applyAlignment="1"/>
    <xf numFmtId="0" fontId="0" fillId="0" borderId="15" xfId="0" applyBorder="1"/>
    <xf numFmtId="0" fontId="0" fillId="0" borderId="16" xfId="0" applyBorder="1" applyAlignment="1">
      <alignment vertical="center" wrapText="1"/>
    </xf>
    <xf numFmtId="0" fontId="0" fillId="0" borderId="17" xfId="0" applyFill="1" applyBorder="1"/>
    <xf numFmtId="0" fontId="0" fillId="0" borderId="16" xfId="0" applyBorder="1"/>
    <xf numFmtId="0" fontId="0" fillId="0" borderId="18" xfId="0" applyBorder="1"/>
    <xf numFmtId="0" fontId="0" fillId="0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>
      <alignment vertical="center"/>
    </xf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5" xfId="0" applyFill="1" applyBorder="1"/>
    <xf numFmtId="49" fontId="9" fillId="4" borderId="1" xfId="0" applyNumberFormat="1" applyFont="1" applyFill="1" applyBorder="1" applyAlignment="1">
      <alignment vertical="center"/>
    </xf>
    <xf numFmtId="0" fontId="9" fillId="4" borderId="19" xfId="0" applyFont="1" applyFill="1" applyBorder="1" applyAlignment="1">
      <alignment vertical="center"/>
    </xf>
    <xf numFmtId="49" fontId="11" fillId="3" borderId="10" xfId="0" applyNumberFormat="1" applyFont="1" applyFill="1" applyBorder="1" applyAlignment="1">
      <alignment vertical="center" wrapText="1"/>
    </xf>
    <xf numFmtId="49" fontId="11" fillId="3" borderId="10" xfId="0" applyNumberFormat="1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0" fontId="0" fillId="0" borderId="17" xfId="0" applyBorder="1"/>
    <xf numFmtId="0" fontId="0" fillId="3" borderId="12" xfId="0" applyFill="1" applyBorder="1"/>
    <xf numFmtId="0" fontId="12" fillId="5" borderId="0" xfId="0" applyFont="1" applyFill="1" applyBorder="1" applyAlignment="1">
      <alignment vertical="center"/>
    </xf>
    <xf numFmtId="0" fontId="0" fillId="3" borderId="11" xfId="0" applyFill="1" applyBorder="1"/>
    <xf numFmtId="0" fontId="0" fillId="3" borderId="11" xfId="0" applyFill="1" applyBorder="1" applyProtection="1">
      <protection locked="0"/>
    </xf>
    <xf numFmtId="0" fontId="0" fillId="3" borderId="17" xfId="0" applyFill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2" xfId="0" applyBorder="1"/>
    <xf numFmtId="0" fontId="0" fillId="0" borderId="0" xfId="0" applyBorder="1" applyAlignment="1" applyProtection="1">
      <alignment vertical="center"/>
      <protection locked="0"/>
    </xf>
    <xf numFmtId="0" fontId="0" fillId="0" borderId="8" xfId="0" applyBorder="1" applyAlignment="1">
      <alignment horizontal="center" vertical="center"/>
    </xf>
    <xf numFmtId="0" fontId="3" fillId="0" borderId="0" xfId="0" applyFont="1" applyBorder="1" applyProtection="1">
      <protection locked="0"/>
    </xf>
    <xf numFmtId="0" fontId="0" fillId="2" borderId="0" xfId="0" applyFill="1" applyBorder="1" applyProtection="1">
      <protection locked="0"/>
    </xf>
    <xf numFmtId="0" fontId="3" fillId="0" borderId="33" xfId="0" applyFont="1" applyBorder="1" applyProtection="1">
      <protection locked="0"/>
    </xf>
    <xf numFmtId="0" fontId="0" fillId="0" borderId="33" xfId="0" applyBorder="1"/>
    <xf numFmtId="0" fontId="0" fillId="2" borderId="33" xfId="0" applyFill="1" applyBorder="1" applyProtection="1">
      <protection locked="0"/>
    </xf>
    <xf numFmtId="0" fontId="0" fillId="0" borderId="34" xfId="0" applyBorder="1"/>
    <xf numFmtId="49" fontId="11" fillId="3" borderId="1" xfId="0" applyNumberFormat="1" applyFont="1" applyFill="1" applyBorder="1" applyAlignment="1">
      <alignment vertical="center" wrapText="1"/>
    </xf>
    <xf numFmtId="0" fontId="0" fillId="0" borderId="35" xfId="0" applyNumberFormat="1" applyFont="1" applyFill="1" applyBorder="1" applyAlignment="1"/>
    <xf numFmtId="0" fontId="8" fillId="0" borderId="36" xfId="0" applyFont="1" applyBorder="1" applyAlignment="1">
      <alignment vertical="center" wrapText="1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0" fillId="0" borderId="38" xfId="0" applyBorder="1" applyProtection="1">
      <protection locked="0"/>
    </xf>
    <xf numFmtId="0" fontId="3" fillId="0" borderId="38" xfId="0" applyFont="1" applyBorder="1"/>
    <xf numFmtId="0" fontId="0" fillId="0" borderId="38" xfId="0" applyBorder="1"/>
    <xf numFmtId="0" fontId="0" fillId="2" borderId="38" xfId="0" applyFill="1" applyBorder="1" applyProtection="1">
      <protection locked="0"/>
    </xf>
    <xf numFmtId="0" fontId="0" fillId="0" borderId="39" xfId="0" applyBorder="1"/>
    <xf numFmtId="0" fontId="0" fillId="0" borderId="40" xfId="0" applyBorder="1"/>
    <xf numFmtId="0" fontId="0" fillId="4" borderId="42" xfId="0" applyFont="1" applyFill="1" applyBorder="1" applyAlignment="1"/>
    <xf numFmtId="49" fontId="8" fillId="0" borderId="42" xfId="0" applyNumberFormat="1" applyFont="1" applyFill="1" applyBorder="1" applyAlignment="1">
      <alignment vertical="center"/>
    </xf>
    <xf numFmtId="0" fontId="9" fillId="0" borderId="43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4" borderId="45" xfId="0" applyFont="1" applyFill="1" applyBorder="1" applyAlignment="1"/>
    <xf numFmtId="49" fontId="8" fillId="0" borderId="45" xfId="0" applyNumberFormat="1" applyFont="1" applyFill="1" applyBorder="1" applyAlignment="1">
      <alignment horizontal="left" vertical="center" wrapText="1"/>
    </xf>
    <xf numFmtId="0" fontId="8" fillId="0" borderId="45" xfId="0" applyNumberFormat="1" applyFont="1" applyFill="1" applyBorder="1" applyAlignment="1">
      <alignment horizontal="center" vertical="center"/>
    </xf>
    <xf numFmtId="0" fontId="10" fillId="0" borderId="35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6" xfId="0" applyNumberFormat="1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vertical="center" wrapText="1"/>
    </xf>
    <xf numFmtId="2" fontId="8" fillId="0" borderId="48" xfId="0" applyNumberFormat="1" applyFont="1" applyFill="1" applyBorder="1" applyAlignment="1">
      <alignment horizontal="center" vertical="center"/>
    </xf>
    <xf numFmtId="0" fontId="8" fillId="0" borderId="49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/>
    </xf>
    <xf numFmtId="0" fontId="8" fillId="0" borderId="52" xfId="0" applyFont="1" applyFill="1" applyBorder="1" applyAlignment="1">
      <alignment horizontal="center" vertical="center"/>
    </xf>
    <xf numFmtId="2" fontId="8" fillId="0" borderId="52" xfId="0" applyNumberFormat="1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vertical="center" wrapText="1"/>
    </xf>
    <xf numFmtId="0" fontId="8" fillId="0" borderId="57" xfId="0" applyFont="1" applyFill="1" applyBorder="1" applyAlignment="1">
      <alignment vertical="center"/>
    </xf>
    <xf numFmtId="0" fontId="8" fillId="0" borderId="57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48" xfId="0" applyFont="1" applyFill="1" applyBorder="1" applyAlignment="1">
      <alignment vertical="center"/>
    </xf>
    <xf numFmtId="0" fontId="8" fillId="0" borderId="59" xfId="0" applyFont="1" applyFill="1" applyBorder="1" applyAlignment="1">
      <alignment vertical="center" wrapText="1"/>
    </xf>
    <xf numFmtId="0" fontId="8" fillId="0" borderId="52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vertical="center"/>
    </xf>
    <xf numFmtId="0" fontId="8" fillId="0" borderId="62" xfId="0" applyFont="1" applyFill="1" applyBorder="1" applyAlignment="1">
      <alignment vertical="center" wrapText="1"/>
    </xf>
    <xf numFmtId="0" fontId="8" fillId="0" borderId="67" xfId="0" applyFont="1" applyFill="1" applyBorder="1" applyAlignment="1">
      <alignment vertical="center" wrapText="1"/>
    </xf>
    <xf numFmtId="0" fontId="8" fillId="0" borderId="6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49" xfId="0" applyFont="1" applyFill="1" applyBorder="1" applyAlignment="1">
      <alignment vertical="center"/>
    </xf>
    <xf numFmtId="0" fontId="8" fillId="0" borderId="53" xfId="0" applyFont="1" applyFill="1" applyBorder="1" applyAlignment="1">
      <alignment vertical="center"/>
    </xf>
    <xf numFmtId="0" fontId="8" fillId="0" borderId="58" xfId="0" applyFont="1" applyFill="1" applyBorder="1" applyAlignment="1">
      <alignment vertical="center"/>
    </xf>
    <xf numFmtId="0" fontId="8" fillId="0" borderId="69" xfId="0" applyFont="1" applyFill="1" applyBorder="1" applyAlignment="1">
      <alignment vertical="center" wrapText="1"/>
    </xf>
    <xf numFmtId="0" fontId="11" fillId="0" borderId="64" xfId="0" applyFont="1" applyFill="1" applyBorder="1" applyAlignment="1">
      <alignment vertical="center"/>
    </xf>
    <xf numFmtId="0" fontId="11" fillId="0" borderId="68" xfId="0" applyFont="1" applyFill="1" applyBorder="1" applyAlignment="1">
      <alignment vertical="center"/>
    </xf>
    <xf numFmtId="0" fontId="8" fillId="0" borderId="70" xfId="0" applyFont="1" applyFill="1" applyBorder="1" applyAlignment="1">
      <alignment vertical="center" wrapText="1"/>
    </xf>
    <xf numFmtId="0" fontId="8" fillId="0" borderId="51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vertical="center" wrapText="1"/>
    </xf>
    <xf numFmtId="0" fontId="8" fillId="0" borderId="73" xfId="0" applyFont="1" applyFill="1" applyBorder="1" applyAlignment="1">
      <alignment vertical="center"/>
    </xf>
    <xf numFmtId="0" fontId="8" fillId="0" borderId="50" xfId="0" applyFont="1" applyFill="1" applyBorder="1" applyAlignment="1">
      <alignment vertical="center"/>
    </xf>
    <xf numFmtId="0" fontId="8" fillId="0" borderId="54" xfId="0" applyFont="1" applyFill="1" applyBorder="1" applyAlignment="1">
      <alignment vertical="center"/>
    </xf>
    <xf numFmtId="0" fontId="8" fillId="0" borderId="74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15" fillId="0" borderId="48" xfId="0" applyFont="1" applyFill="1" applyBorder="1" applyAlignment="1">
      <alignment vertical="center"/>
    </xf>
    <xf numFmtId="0" fontId="15" fillId="0" borderId="48" xfId="0" applyFont="1" applyFill="1" applyBorder="1" applyAlignment="1">
      <alignment horizontal="center" vertical="center"/>
    </xf>
    <xf numFmtId="0" fontId="8" fillId="0" borderId="72" xfId="0" applyFont="1" applyFill="1" applyBorder="1" applyAlignment="1">
      <alignment vertical="center"/>
    </xf>
    <xf numFmtId="0" fontId="15" fillId="0" borderId="61" xfId="0" applyFont="1" applyFill="1" applyBorder="1" applyAlignment="1">
      <alignment horizontal="center" vertical="center"/>
    </xf>
    <xf numFmtId="0" fontId="8" fillId="0" borderId="75" xfId="0" applyFont="1" applyFill="1" applyBorder="1" applyAlignment="1">
      <alignment vertical="center" wrapText="1"/>
    </xf>
    <xf numFmtId="0" fontId="8" fillId="0" borderId="66" xfId="0" applyFont="1" applyFill="1" applyBorder="1" applyAlignment="1">
      <alignment horizontal="center" vertical="center"/>
    </xf>
    <xf numFmtId="0" fontId="8" fillId="0" borderId="71" xfId="0" applyFont="1" applyFill="1" applyBorder="1" applyAlignment="1">
      <alignment vertical="center" wrapText="1"/>
    </xf>
    <xf numFmtId="0" fontId="8" fillId="0" borderId="61" xfId="0" applyFont="1" applyFill="1" applyBorder="1" applyAlignment="1">
      <alignment vertical="center" wrapText="1"/>
    </xf>
    <xf numFmtId="0" fontId="8" fillId="0" borderId="69" xfId="0" applyFont="1" applyFill="1" applyBorder="1" applyAlignment="1">
      <alignment vertical="center"/>
    </xf>
    <xf numFmtId="0" fontId="8" fillId="0" borderId="75" xfId="0" applyFont="1" applyFill="1" applyBorder="1" applyAlignment="1">
      <alignment vertical="center"/>
    </xf>
    <xf numFmtId="0" fontId="8" fillId="0" borderId="52" xfId="0" quotePrefix="1" applyFont="1" applyFill="1" applyBorder="1" applyAlignment="1">
      <alignment horizontal="center" vertical="center" wrapText="1"/>
    </xf>
    <xf numFmtId="0" fontId="8" fillId="0" borderId="75" xfId="0" applyFont="1" applyFill="1" applyBorder="1" applyAlignment="1">
      <alignment wrapText="1"/>
    </xf>
    <xf numFmtId="0" fontId="10" fillId="0" borderId="52" xfId="0" applyFont="1" applyBorder="1" applyAlignment="1">
      <alignment vertical="center"/>
    </xf>
    <xf numFmtId="0" fontId="10" fillId="0" borderId="52" xfId="0" applyFont="1" applyBorder="1" applyAlignment="1">
      <alignment horizontal="center" vertical="center"/>
    </xf>
    <xf numFmtId="0" fontId="10" fillId="0" borderId="76" xfId="0" applyFont="1" applyBorder="1"/>
    <xf numFmtId="0" fontId="8" fillId="0" borderId="76" xfId="0" applyFont="1" applyBorder="1" applyAlignment="1">
      <alignment horizontal="center"/>
    </xf>
    <xf numFmtId="0" fontId="3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10" fillId="5" borderId="0" xfId="0" applyFont="1" applyFill="1" applyBorder="1" applyAlignment="1">
      <alignment horizontal="center"/>
    </xf>
    <xf numFmtId="0" fontId="0" fillId="5" borderId="0" xfId="0" applyFont="1" applyFill="1" applyBorder="1"/>
    <xf numFmtId="0" fontId="0" fillId="0" borderId="7" xfId="0" applyBorder="1" applyAlignment="1">
      <alignment vertical="center" wrapText="1"/>
    </xf>
    <xf numFmtId="0" fontId="10" fillId="0" borderId="76" xfId="0" applyFont="1" applyBorder="1" applyAlignment="1">
      <alignment horizontal="center"/>
    </xf>
    <xf numFmtId="0" fontId="13" fillId="0" borderId="48" xfId="0" applyFont="1" applyBorder="1" applyAlignment="1">
      <alignment horizontal="center" vertical="center" wrapText="1"/>
    </xf>
    <xf numFmtId="0" fontId="13" fillId="0" borderId="78" xfId="0" applyFont="1" applyBorder="1"/>
    <xf numFmtId="0" fontId="13" fillId="0" borderId="79" xfId="0" applyFont="1" applyBorder="1"/>
    <xf numFmtId="0" fontId="8" fillId="0" borderId="79" xfId="0" applyFont="1" applyBorder="1"/>
    <xf numFmtId="0" fontId="10" fillId="0" borderId="49" xfId="0" applyFont="1" applyBorder="1" applyAlignment="1">
      <alignment vertical="center" wrapText="1"/>
    </xf>
    <xf numFmtId="0" fontId="13" fillId="0" borderId="52" xfId="0" applyFont="1" applyBorder="1" applyAlignment="1">
      <alignment vertical="center" wrapText="1"/>
    </xf>
    <xf numFmtId="0" fontId="13" fillId="0" borderId="52" xfId="0" applyFont="1" applyBorder="1" applyAlignment="1">
      <alignment horizontal="center" vertical="center" wrapText="1"/>
    </xf>
    <xf numFmtId="0" fontId="10" fillId="0" borderId="53" xfId="0" applyFont="1" applyBorder="1" applyAlignment="1">
      <alignment vertical="center" wrapText="1"/>
    </xf>
    <xf numFmtId="0" fontId="13" fillId="0" borderId="52" xfId="0" applyFont="1" applyBorder="1" applyAlignment="1">
      <alignment vertical="center"/>
    </xf>
    <xf numFmtId="0" fontId="13" fillId="0" borderId="81" xfId="0" applyFont="1" applyBorder="1" applyAlignment="1">
      <alignment horizontal="center" vertical="center" wrapText="1"/>
    </xf>
    <xf numFmtId="0" fontId="13" fillId="6" borderId="53" xfId="0" applyFont="1" applyFill="1" applyBorder="1" applyAlignment="1">
      <alignment vertical="center" wrapText="1"/>
    </xf>
    <xf numFmtId="0" fontId="13" fillId="0" borderId="83" xfId="0" applyFont="1" applyBorder="1" applyAlignment="1">
      <alignment vertical="center"/>
    </xf>
    <xf numFmtId="0" fontId="13" fillId="0" borderId="56" xfId="0" applyFont="1" applyBorder="1" applyAlignment="1">
      <alignment horizontal="center" vertical="center" wrapText="1"/>
    </xf>
    <xf numFmtId="0" fontId="13" fillId="0" borderId="57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1" fillId="0" borderId="84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78" xfId="0" applyFont="1" applyBorder="1"/>
    <xf numFmtId="0" fontId="8" fillId="0" borderId="59" xfId="0" applyFont="1" applyBorder="1"/>
    <xf numFmtId="0" fontId="8" fillId="0" borderId="52" xfId="0" applyFont="1" applyBorder="1" applyAlignment="1">
      <alignment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vertical="center" wrapText="1"/>
    </xf>
    <xf numFmtId="0" fontId="8" fillId="0" borderId="57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 wrapText="1"/>
    </xf>
    <xf numFmtId="0" fontId="8" fillId="0" borderId="5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49" xfId="0" applyFont="1" applyBorder="1" applyAlignment="1">
      <alignment vertical="center" wrapText="1"/>
    </xf>
    <xf numFmtId="0" fontId="8" fillId="0" borderId="85" xfId="0" applyFont="1" applyBorder="1" applyAlignment="1">
      <alignment vertical="center" wrapText="1"/>
    </xf>
    <xf numFmtId="0" fontId="13" fillId="6" borderId="87" xfId="0" applyFont="1" applyFill="1" applyBorder="1" applyAlignment="1">
      <alignment horizontal="center" vertical="center" wrapText="1"/>
    </xf>
    <xf numFmtId="0" fontId="13" fillId="6" borderId="87" xfId="0" applyFont="1" applyFill="1" applyBorder="1" applyAlignment="1">
      <alignment vertical="center" wrapText="1"/>
    </xf>
    <xf numFmtId="0" fontId="13" fillId="6" borderId="88" xfId="0" applyFont="1" applyFill="1" applyBorder="1" applyAlignment="1">
      <alignment vertical="center" wrapText="1"/>
    </xf>
    <xf numFmtId="0" fontId="10" fillId="0" borderId="48" xfId="0" applyFont="1" applyBorder="1" applyAlignment="1">
      <alignment horizontal="center" vertical="center"/>
    </xf>
    <xf numFmtId="0" fontId="10" fillId="0" borderId="48" xfId="0" applyFont="1" applyBorder="1" applyAlignment="1">
      <alignment vertical="center" wrapText="1"/>
    </xf>
    <xf numFmtId="0" fontId="10" fillId="0" borderId="49" xfId="0" applyFont="1" applyBorder="1" applyAlignment="1">
      <alignment vertical="center"/>
    </xf>
    <xf numFmtId="0" fontId="10" fillId="0" borderId="81" xfId="0" applyFont="1" applyBorder="1" applyAlignment="1">
      <alignment horizontal="center" vertical="center"/>
    </xf>
    <xf numFmtId="0" fontId="10" fillId="0" borderId="89" xfId="0" applyFont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78" xfId="0" applyFont="1" applyBorder="1" applyAlignment="1">
      <alignment horizontal="center" vertical="center" wrapText="1"/>
    </xf>
    <xf numFmtId="0" fontId="13" fillId="0" borderId="78" xfId="0" applyFont="1" applyBorder="1" applyAlignment="1">
      <alignment vertical="center"/>
    </xf>
    <xf numFmtId="0" fontId="13" fillId="0" borderId="79" xfId="0" applyFont="1" applyBorder="1" applyAlignment="1">
      <alignment horizontal="center" vertical="center"/>
    </xf>
    <xf numFmtId="0" fontId="13" fillId="0" borderId="81" xfId="0" applyFont="1" applyBorder="1" applyAlignment="1">
      <alignment vertical="center" wrapText="1"/>
    </xf>
    <xf numFmtId="0" fontId="10" fillId="0" borderId="91" xfId="0" applyFont="1" applyBorder="1" applyAlignment="1">
      <alignment vertical="center" wrapText="1"/>
    </xf>
    <xf numFmtId="0" fontId="8" fillId="0" borderId="57" xfId="0" applyFont="1" applyBorder="1" applyAlignment="1">
      <alignment vertical="center"/>
    </xf>
    <xf numFmtId="0" fontId="10" fillId="0" borderId="94" xfId="0" applyFont="1" applyBorder="1"/>
    <xf numFmtId="0" fontId="13" fillId="0" borderId="57" xfId="0" applyFont="1" applyBorder="1" applyAlignment="1">
      <alignment vertical="center" wrapText="1"/>
    </xf>
    <xf numFmtId="0" fontId="10" fillId="0" borderId="48" xfId="0" applyFont="1" applyBorder="1" applyAlignment="1">
      <alignment horizontal="center" vertical="center" wrapText="1"/>
    </xf>
    <xf numFmtId="0" fontId="10" fillId="0" borderId="78" xfId="0" applyFont="1" applyBorder="1" applyAlignment="1">
      <alignment vertical="center"/>
    </xf>
    <xf numFmtId="0" fontId="10" fillId="0" borderId="79" xfId="0" applyFont="1" applyBorder="1" applyAlignment="1">
      <alignment horizontal="center" vertical="center"/>
    </xf>
    <xf numFmtId="0" fontId="10" fillId="0" borderId="52" xfId="0" applyFont="1" applyBorder="1" applyAlignment="1">
      <alignment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95" xfId="0" applyFont="1" applyBorder="1" applyAlignment="1">
      <alignment vertical="center"/>
    </xf>
    <xf numFmtId="0" fontId="10" fillId="0" borderId="57" xfId="0" applyFont="1" applyBorder="1" applyAlignment="1">
      <alignment vertical="center" wrapText="1"/>
    </xf>
    <xf numFmtId="0" fontId="11" fillId="0" borderId="57" xfId="0" applyFont="1" applyBorder="1" applyAlignment="1">
      <alignment horizontal="center" vertical="center" wrapText="1"/>
    </xf>
    <xf numFmtId="0" fontId="10" fillId="0" borderId="58" xfId="0" applyFont="1" applyBorder="1" applyAlignment="1">
      <alignment vertical="center" wrapText="1"/>
    </xf>
    <xf numFmtId="0" fontId="10" fillId="0" borderId="61" xfId="0" applyFont="1" applyBorder="1" applyAlignment="1">
      <alignment horizontal="center" vertical="center"/>
    </xf>
    <xf numFmtId="0" fontId="10" fillId="0" borderId="61" xfId="0" applyFont="1" applyBorder="1" applyAlignment="1">
      <alignment vertical="center" wrapText="1"/>
    </xf>
    <xf numFmtId="0" fontId="10" fillId="0" borderId="69" xfId="0" applyFont="1" applyBorder="1" applyAlignment="1">
      <alignment vertical="center"/>
    </xf>
    <xf numFmtId="0" fontId="10" fillId="0" borderId="96" xfId="0" applyFont="1" applyBorder="1" applyAlignment="1">
      <alignment vertical="center"/>
    </xf>
    <xf numFmtId="0" fontId="10" fillId="0" borderId="75" xfId="0" applyFont="1" applyBorder="1" applyAlignment="1">
      <alignment vertical="center"/>
    </xf>
    <xf numFmtId="0" fontId="10" fillId="0" borderId="67" xfId="0" applyFont="1" applyBorder="1" applyAlignment="1">
      <alignment horizontal="center" vertical="center"/>
    </xf>
    <xf numFmtId="0" fontId="10" fillId="0" borderId="67" xfId="0" applyFont="1" applyBorder="1" applyAlignment="1">
      <alignment vertical="center"/>
    </xf>
    <xf numFmtId="0" fontId="10" fillId="0" borderId="71" xfId="0" applyFont="1" applyBorder="1" applyAlignment="1">
      <alignment vertical="center"/>
    </xf>
    <xf numFmtId="0" fontId="13" fillId="6" borderId="86" xfId="0" applyFont="1" applyFill="1" applyBorder="1" applyAlignment="1">
      <alignment horizontal="center" vertical="center" wrapText="1"/>
    </xf>
    <xf numFmtId="0" fontId="8" fillId="0" borderId="76" xfId="0" applyFont="1" applyBorder="1" applyAlignment="1">
      <alignment vertical="center"/>
    </xf>
    <xf numFmtId="0" fontId="10" fillId="0" borderId="76" xfId="0" applyFont="1" applyBorder="1" applyAlignment="1">
      <alignment vertical="center"/>
    </xf>
    <xf numFmtId="0" fontId="10" fillId="0" borderId="76" xfId="0" applyFont="1" applyBorder="1" applyAlignment="1">
      <alignment horizontal="center" vertical="center"/>
    </xf>
    <xf numFmtId="0" fontId="10" fillId="0" borderId="57" xfId="0" applyFont="1" applyBorder="1" applyAlignment="1">
      <alignment vertical="center"/>
    </xf>
    <xf numFmtId="0" fontId="10" fillId="0" borderId="79" xfId="0" applyFont="1" applyBorder="1" applyAlignment="1">
      <alignment vertical="center"/>
    </xf>
    <xf numFmtId="0" fontId="10" fillId="0" borderId="81" xfId="0" applyFont="1" applyBorder="1" applyAlignment="1">
      <alignment horizontal="center" vertical="center" wrapText="1"/>
    </xf>
    <xf numFmtId="0" fontId="10" fillId="0" borderId="83" xfId="0" applyFont="1" applyBorder="1" applyAlignment="1">
      <alignment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59" xfId="0" applyFont="1" applyBorder="1"/>
    <xf numFmtId="0" fontId="10" fillId="0" borderId="87" xfId="0" applyFont="1" applyBorder="1" applyAlignment="1">
      <alignment horizontal="center" vertical="center" wrapText="1"/>
    </xf>
    <xf numFmtId="0" fontId="10" fillId="0" borderId="87" xfId="0" applyFont="1" applyBorder="1" applyAlignment="1">
      <alignment vertical="center" wrapText="1"/>
    </xf>
    <xf numFmtId="0" fontId="18" fillId="0" borderId="0" xfId="0" applyFont="1"/>
    <xf numFmtId="0" fontId="10" fillId="0" borderId="97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0" fillId="2" borderId="3" xfId="0" applyFill="1" applyBorder="1" applyProtection="1">
      <protection locked="0"/>
    </xf>
    <xf numFmtId="0" fontId="10" fillId="0" borderId="101" xfId="0" applyFont="1" applyBorder="1" applyAlignment="1">
      <alignment vertical="center" wrapText="1"/>
    </xf>
    <xf numFmtId="0" fontId="10" fillId="0" borderId="102" xfId="0" applyFont="1" applyBorder="1" applyAlignment="1">
      <alignment horizontal="center" vertical="center" wrapText="1"/>
    </xf>
    <xf numFmtId="0" fontId="10" fillId="0" borderId="102" xfId="0" applyFont="1" applyBorder="1" applyAlignment="1">
      <alignment vertical="center" wrapText="1"/>
    </xf>
    <xf numFmtId="0" fontId="13" fillId="6" borderId="103" xfId="0" applyFont="1" applyFill="1" applyBorder="1" applyAlignment="1">
      <alignment vertical="center" wrapText="1"/>
    </xf>
    <xf numFmtId="0" fontId="0" fillId="0" borderId="8" xfId="0" applyBorder="1" applyAlignment="1" applyProtection="1">
      <alignment vertical="center"/>
      <protection locked="0"/>
    </xf>
    <xf numFmtId="0" fontId="13" fillId="6" borderId="58" xfId="0" applyFont="1" applyFill="1" applyBorder="1" applyAlignment="1">
      <alignment vertical="center" wrapText="1"/>
    </xf>
    <xf numFmtId="0" fontId="10" fillId="0" borderId="86" xfId="0" applyFont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88" xfId="0" applyFont="1" applyBorder="1" applyAlignment="1">
      <alignment vertical="center" wrapText="1"/>
    </xf>
    <xf numFmtId="0" fontId="10" fillId="0" borderId="80" xfId="0" applyFont="1" applyBorder="1" applyAlignment="1">
      <alignment vertical="center"/>
    </xf>
    <xf numFmtId="0" fontId="13" fillId="6" borderId="52" xfId="0" applyFont="1" applyFill="1" applyBorder="1" applyAlignment="1">
      <alignment horizontal="center" vertical="center" wrapText="1"/>
    </xf>
    <xf numFmtId="0" fontId="13" fillId="6" borderId="57" xfId="0" applyFont="1" applyFill="1" applyBorder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vertical="center" wrapText="1"/>
    </xf>
    <xf numFmtId="0" fontId="13" fillId="6" borderId="79" xfId="0" applyFont="1" applyFill="1" applyBorder="1"/>
    <xf numFmtId="0" fontId="13" fillId="6" borderId="59" xfId="0" applyFont="1" applyFill="1" applyBorder="1"/>
    <xf numFmtId="0" fontId="10" fillId="0" borderId="104" xfId="0" applyFont="1" applyBorder="1" applyAlignment="1">
      <alignment vertical="center"/>
    </xf>
    <xf numFmtId="0" fontId="0" fillId="0" borderId="72" xfId="0" applyBorder="1" applyAlignment="1" applyProtection="1">
      <alignment vertical="center"/>
      <protection locked="0"/>
    </xf>
    <xf numFmtId="0" fontId="0" fillId="2" borderId="72" xfId="0" applyFill="1" applyBorder="1" applyProtection="1">
      <protection locked="0"/>
    </xf>
    <xf numFmtId="0" fontId="0" fillId="0" borderId="72" xfId="0" applyBorder="1"/>
    <xf numFmtId="0" fontId="0" fillId="0" borderId="105" xfId="0" applyBorder="1"/>
    <xf numFmtId="0" fontId="3" fillId="0" borderId="106" xfId="0" applyFont="1" applyBorder="1" applyProtection="1">
      <protection locked="0"/>
    </xf>
    <xf numFmtId="0" fontId="0" fillId="0" borderId="70" xfId="0" applyBorder="1"/>
    <xf numFmtId="0" fontId="3" fillId="0" borderId="98" xfId="0" applyFont="1" applyBorder="1" applyProtection="1">
      <protection locked="0"/>
    </xf>
    <xf numFmtId="0" fontId="0" fillId="0" borderId="99" xfId="0" applyBorder="1"/>
    <xf numFmtId="0" fontId="8" fillId="0" borderId="67" xfId="0" applyFont="1" applyBorder="1" applyAlignment="1">
      <alignment horizontal="center" vertical="center"/>
    </xf>
    <xf numFmtId="0" fontId="0" fillId="0" borderId="100" xfId="0" applyBorder="1"/>
    <xf numFmtId="0" fontId="12" fillId="5" borderId="22" xfId="0" applyFont="1" applyFill="1" applyBorder="1" applyAlignment="1">
      <alignment vertical="center"/>
    </xf>
    <xf numFmtId="0" fontId="10" fillId="5" borderId="22" xfId="0" applyFont="1" applyFill="1" applyBorder="1" applyAlignment="1">
      <alignment horizontal="center"/>
    </xf>
    <xf numFmtId="0" fontId="0" fillId="5" borderId="22" xfId="0" applyFont="1" applyFill="1" applyBorder="1"/>
    <xf numFmtId="0" fontId="10" fillId="0" borderId="78" xfId="0" applyFont="1" applyBorder="1" applyAlignment="1">
      <alignment horizontal="center" vertical="center" wrapText="1"/>
    </xf>
    <xf numFmtId="0" fontId="10" fillId="0" borderId="78" xfId="0" applyFont="1" applyBorder="1" applyAlignment="1">
      <alignment vertical="center" wrapText="1"/>
    </xf>
    <xf numFmtId="0" fontId="19" fillId="0" borderId="79" xfId="0" applyFont="1" applyBorder="1" applyAlignment="1">
      <alignment horizontal="center" vertical="center" wrapText="1"/>
    </xf>
    <xf numFmtId="0" fontId="10" fillId="0" borderId="79" xfId="0" applyFont="1" applyBorder="1" applyAlignment="1">
      <alignment horizontal="center" vertical="center" wrapText="1"/>
    </xf>
    <xf numFmtId="0" fontId="10" fillId="0" borderId="59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3" fillId="6" borderId="59" xfId="0" applyFont="1" applyFill="1" applyBorder="1" applyAlignment="1">
      <alignment vertical="center" wrapText="1"/>
    </xf>
    <xf numFmtId="0" fontId="10" fillId="7" borderId="80" xfId="0" applyFont="1" applyFill="1" applyBorder="1" applyAlignment="1">
      <alignment vertical="center" wrapText="1"/>
    </xf>
    <xf numFmtId="0" fontId="13" fillId="6" borderId="49" xfId="0" applyFont="1" applyFill="1" applyBorder="1" applyAlignment="1">
      <alignment vertical="center" wrapText="1"/>
    </xf>
    <xf numFmtId="0" fontId="11" fillId="0" borderId="79" xfId="0" applyFont="1" applyBorder="1" applyAlignment="1">
      <alignment horizontal="center" vertical="center" wrapText="1"/>
    </xf>
    <xf numFmtId="0" fontId="10" fillId="0" borderId="81" xfId="0" applyFont="1" applyBorder="1" applyAlignment="1">
      <alignment vertical="center" wrapText="1"/>
    </xf>
    <xf numFmtId="0" fontId="10" fillId="7" borderId="0" xfId="0" applyFont="1" applyFill="1" applyBorder="1" applyAlignment="1">
      <alignment vertical="center"/>
    </xf>
    <xf numFmtId="0" fontId="10" fillId="0" borderId="107" xfId="0" applyFont="1" applyBorder="1" applyAlignment="1">
      <alignment vertical="center"/>
    </xf>
    <xf numFmtId="0" fontId="10" fillId="0" borderId="108" xfId="0" applyFont="1" applyBorder="1" applyAlignment="1">
      <alignment horizontal="center" vertical="center"/>
    </xf>
    <xf numFmtId="0" fontId="10" fillId="0" borderId="94" xfId="0" applyFont="1" applyBorder="1" applyAlignment="1">
      <alignment vertical="center"/>
    </xf>
    <xf numFmtId="0" fontId="10" fillId="0" borderId="109" xfId="0" applyFont="1" applyBorder="1"/>
    <xf numFmtId="0" fontId="13" fillId="6" borderId="8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76" xfId="0" applyFont="1" applyBorder="1" applyAlignment="1">
      <alignment horizontal="center" vertical="center" wrapText="1"/>
    </xf>
    <xf numFmtId="0" fontId="13" fillId="6" borderId="52" xfId="0" applyFont="1" applyFill="1" applyBorder="1" applyAlignment="1">
      <alignment vertical="center" wrapText="1"/>
    </xf>
    <xf numFmtId="0" fontId="13" fillId="0" borderId="110" xfId="0" applyFont="1" applyBorder="1" applyAlignment="1">
      <alignment horizontal="center" vertical="center" wrapText="1"/>
    </xf>
    <xf numFmtId="0" fontId="13" fillId="0" borderId="111" xfId="0" applyFont="1" applyBorder="1" applyAlignment="1">
      <alignment horizontal="center" vertical="center" wrapText="1"/>
    </xf>
    <xf numFmtId="0" fontId="13" fillId="6" borderId="57" xfId="0" applyFont="1" applyFill="1" applyBorder="1" applyAlignment="1">
      <alignment vertical="center" wrapText="1"/>
    </xf>
    <xf numFmtId="0" fontId="13" fillId="6" borderId="79" xfId="0" applyFont="1" applyFill="1" applyBorder="1" applyAlignment="1">
      <alignment horizontal="center" vertical="center"/>
    </xf>
    <xf numFmtId="0" fontId="13" fillId="6" borderId="59" xfId="0" applyFont="1" applyFill="1" applyBorder="1" applyAlignment="1">
      <alignment vertical="center"/>
    </xf>
    <xf numFmtId="0" fontId="13" fillId="6" borderId="51" xfId="0" applyFont="1" applyFill="1" applyBorder="1" applyAlignment="1">
      <alignment horizontal="center" vertical="center" wrapText="1"/>
    </xf>
    <xf numFmtId="0" fontId="13" fillId="0" borderId="112" xfId="0" applyFont="1" applyBorder="1" applyAlignment="1">
      <alignment horizontal="center" vertical="center" wrapText="1"/>
    </xf>
    <xf numFmtId="0" fontId="13" fillId="6" borderId="76" xfId="0" applyFont="1" applyFill="1" applyBorder="1" applyAlignment="1">
      <alignment horizontal="center" vertical="center" wrapText="1"/>
    </xf>
    <xf numFmtId="0" fontId="13" fillId="6" borderId="56" xfId="0" applyFont="1" applyFill="1" applyBorder="1" applyAlignment="1">
      <alignment horizontal="center" vertical="center" wrapText="1"/>
    </xf>
    <xf numFmtId="0" fontId="10" fillId="0" borderId="78" xfId="0" applyFont="1" applyBorder="1"/>
    <xf numFmtId="0" fontId="10" fillId="0" borderId="79" xfId="0" applyFont="1" applyBorder="1"/>
    <xf numFmtId="0" fontId="10" fillId="0" borderId="113" xfId="0" applyFont="1" applyBorder="1" applyAlignment="1">
      <alignment horizontal="center" vertical="center" wrapText="1"/>
    </xf>
    <xf numFmtId="0" fontId="10" fillId="6" borderId="51" xfId="0" applyFont="1" applyFill="1" applyBorder="1" applyAlignment="1">
      <alignment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6" borderId="51" xfId="0" applyFont="1" applyFill="1" applyBorder="1" applyAlignment="1">
      <alignment horizontal="center" vertical="center" wrapText="1"/>
    </xf>
    <xf numFmtId="0" fontId="10" fillId="0" borderId="114" xfId="0" applyFont="1" applyBorder="1" applyAlignment="1">
      <alignment vertical="center" wrapText="1"/>
    </xf>
    <xf numFmtId="0" fontId="10" fillId="0" borderId="109" xfId="0" applyFont="1" applyBorder="1" applyAlignment="1">
      <alignment horizontal="center" vertical="center" wrapText="1"/>
    </xf>
    <xf numFmtId="0" fontId="10" fillId="0" borderId="115" xfId="0" applyFont="1" applyBorder="1" applyAlignment="1">
      <alignment vertical="center" wrapText="1"/>
    </xf>
    <xf numFmtId="0" fontId="13" fillId="6" borderId="89" xfId="0" applyFont="1" applyFill="1" applyBorder="1" applyAlignment="1">
      <alignment vertical="center" wrapText="1"/>
    </xf>
    <xf numFmtId="0" fontId="10" fillId="0" borderId="76" xfId="0" applyFont="1" applyBorder="1" applyAlignment="1">
      <alignment horizontal="center" vertical="center" wrapText="1"/>
    </xf>
    <xf numFmtId="0" fontId="0" fillId="0" borderId="2" xfId="0" applyBorder="1" applyProtection="1"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116" xfId="0" applyBorder="1"/>
    <xf numFmtId="0" fontId="0" fillId="0" borderId="117" xfId="0" applyFill="1" applyBorder="1"/>
    <xf numFmtId="0" fontId="0" fillId="0" borderId="117" xfId="0" applyBorder="1"/>
    <xf numFmtId="0" fontId="0" fillId="0" borderId="18" xfId="0" applyBorder="1" applyAlignment="1">
      <alignment vertical="center" wrapText="1"/>
    </xf>
    <xf numFmtId="0" fontId="3" fillId="0" borderId="2" xfId="0" applyFont="1" applyBorder="1" applyProtection="1">
      <protection locked="0"/>
    </xf>
    <xf numFmtId="0" fontId="0" fillId="0" borderId="19" xfId="0" applyBorder="1" applyProtection="1">
      <protection locked="0"/>
    </xf>
    <xf numFmtId="0" fontId="3" fillId="0" borderId="19" xfId="0" applyFon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5" xfId="0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0" fillId="0" borderId="1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17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6" fillId="0" borderId="0" xfId="0" applyFont="1" applyBorder="1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vertical="center" wrapText="1"/>
    </xf>
    <xf numFmtId="0" fontId="0" fillId="0" borderId="0" xfId="0" applyBorder="1" applyProtection="1">
      <protection locked="0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31" xfId="0" applyNumberFormat="1" applyFont="1" applyFill="1" applyBorder="1" applyAlignment="1">
      <alignment horizontal="center" vertical="center" wrapText="1"/>
    </xf>
    <xf numFmtId="49" fontId="0" fillId="0" borderId="17" xfId="0" applyNumberFormat="1" applyFont="1" applyFill="1" applyBorder="1" applyAlignment="1">
      <alignment horizontal="center" vertical="center" wrapText="1"/>
    </xf>
    <xf numFmtId="49" fontId="9" fillId="4" borderId="41" xfId="0" applyNumberFormat="1" applyFont="1" applyFill="1" applyBorder="1" applyAlignment="1">
      <alignment horizontal="center" vertical="center" wrapText="1"/>
    </xf>
    <xf numFmtId="49" fontId="9" fillId="4" borderId="44" xfId="0" applyNumberFormat="1" applyFont="1" applyFill="1" applyBorder="1" applyAlignment="1">
      <alignment horizontal="center"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49" fontId="9" fillId="4" borderId="21" xfId="0" applyNumberFormat="1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/>
    <xf numFmtId="0" fontId="8" fillId="0" borderId="55" xfId="0" applyFont="1" applyFill="1" applyBorder="1" applyAlignment="1"/>
    <xf numFmtId="0" fontId="8" fillId="0" borderId="51" xfId="0" applyFont="1" applyFill="1" applyBorder="1" applyAlignment="1">
      <alignment horizontal="center" vertical="center"/>
    </xf>
    <xf numFmtId="0" fontId="8" fillId="0" borderId="54" xfId="0" applyFont="1" applyFill="1" applyBorder="1" applyAlignment="1"/>
    <xf numFmtId="0" fontId="8" fillId="0" borderId="56" xfId="0" applyFont="1" applyFill="1" applyBorder="1" applyAlignment="1"/>
    <xf numFmtId="0" fontId="8" fillId="0" borderId="50" xfId="0" applyFont="1" applyFill="1" applyBorder="1" applyAlignment="1">
      <alignment horizontal="left" vertical="center" wrapText="1"/>
    </xf>
    <xf numFmtId="0" fontId="8" fillId="0" borderId="55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118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left" vertical="center" wrapText="1"/>
    </xf>
    <xf numFmtId="0" fontId="8" fillId="0" borderId="63" xfId="0" applyFont="1" applyFill="1" applyBorder="1" applyAlignment="1"/>
    <xf numFmtId="0" fontId="8" fillId="0" borderId="65" xfId="0" applyFont="1" applyFill="1" applyBorder="1" applyAlignment="1"/>
    <xf numFmtId="0" fontId="8" fillId="0" borderId="66" xfId="0" applyFont="1" applyFill="1" applyBorder="1" applyAlignment="1"/>
    <xf numFmtId="0" fontId="0" fillId="0" borderId="25" xfId="0" applyBorder="1" applyAlignment="1" applyProtection="1">
      <alignment horizontal="center"/>
      <protection locked="0"/>
    </xf>
    <xf numFmtId="0" fontId="0" fillId="0" borderId="72" xfId="0" applyBorder="1" applyAlignment="1" applyProtection="1">
      <alignment horizontal="center"/>
      <protection locked="0"/>
    </xf>
    <xf numFmtId="0" fontId="0" fillId="0" borderId="105" xfId="0" applyBorder="1" applyAlignment="1" applyProtection="1">
      <alignment horizontal="center"/>
      <protection locked="0"/>
    </xf>
    <xf numFmtId="0" fontId="8" fillId="0" borderId="60" xfId="0" applyFont="1" applyFill="1" applyBorder="1" applyAlignment="1">
      <alignment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6" fillId="0" borderId="50" xfId="0" applyFont="1" applyBorder="1"/>
    <xf numFmtId="0" fontId="16" fillId="0" borderId="55" xfId="0" applyFont="1" applyBorder="1"/>
    <xf numFmtId="0" fontId="13" fillId="0" borderId="51" xfId="0" applyFont="1" applyBorder="1" applyAlignment="1">
      <alignment horizontal="center" vertical="center" wrapText="1"/>
    </xf>
    <xf numFmtId="0" fontId="16" fillId="0" borderId="56" xfId="0" applyFont="1" applyBorder="1"/>
    <xf numFmtId="0" fontId="10" fillId="0" borderId="47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vertical="center"/>
    </xf>
    <xf numFmtId="0" fontId="13" fillId="0" borderId="51" xfId="0" applyFont="1" applyBorder="1" applyAlignment="1">
      <alignment horizontal="center" vertical="center"/>
    </xf>
    <xf numFmtId="0" fontId="16" fillId="0" borderId="54" xfId="0" applyFont="1" applyBorder="1"/>
    <xf numFmtId="0" fontId="13" fillId="0" borderId="90" xfId="0" applyFont="1" applyBorder="1" applyAlignment="1">
      <alignment horizontal="center" vertical="center"/>
    </xf>
    <xf numFmtId="0" fontId="16" fillId="0" borderId="92" xfId="0" applyFont="1" applyBorder="1"/>
    <xf numFmtId="0" fontId="16" fillId="0" borderId="93" xfId="0" applyFont="1" applyBorder="1"/>
    <xf numFmtId="0" fontId="10" fillId="0" borderId="60" xfId="0" applyFont="1" applyBorder="1" applyAlignment="1">
      <alignment vertical="center"/>
    </xf>
    <xf numFmtId="0" fontId="17" fillId="0" borderId="63" xfId="0" applyFont="1" applyBorder="1"/>
    <xf numFmtId="0" fontId="17" fillId="0" borderId="65" xfId="0" applyFont="1" applyBorder="1"/>
    <xf numFmtId="0" fontId="13" fillId="0" borderId="77" xfId="0" applyFont="1" applyBorder="1" applyAlignment="1">
      <alignment horizontal="center" vertical="center" wrapText="1"/>
    </xf>
    <xf numFmtId="0" fontId="16" fillId="0" borderId="80" xfId="0" applyFont="1" applyBorder="1"/>
    <xf numFmtId="0" fontId="16" fillId="0" borderId="82" xfId="0" applyFont="1" applyBorder="1"/>
    <xf numFmtId="0" fontId="10" fillId="0" borderId="112" xfId="0" applyFont="1" applyBorder="1" applyAlignment="1">
      <alignment vertical="center" wrapText="1"/>
    </xf>
    <xf numFmtId="0" fontId="16" fillId="0" borderId="109" xfId="0" applyFont="1" applyBorder="1"/>
    <xf numFmtId="0" fontId="10" fillId="0" borderId="0" xfId="0" applyFont="1" applyAlignment="1">
      <alignment vertical="center" wrapText="1"/>
    </xf>
    <xf numFmtId="0" fontId="13" fillId="0" borderId="109" xfId="0" applyFont="1" applyBorder="1" applyAlignment="1">
      <alignment vertical="center" wrapText="1"/>
    </xf>
    <xf numFmtId="0" fontId="16" fillId="0" borderId="76" xfId="0" applyFont="1" applyBorder="1"/>
    <xf numFmtId="0" fontId="8" fillId="0" borderId="47" xfId="0" applyFont="1" applyFill="1" applyBorder="1" applyAlignment="1">
      <alignment horizontal="center" vertical="center" wrapText="1"/>
    </xf>
    <xf numFmtId="0" fontId="16" fillId="0" borderId="50" xfId="0" applyFont="1" applyFill="1" applyBorder="1"/>
    <xf numFmtId="0" fontId="16" fillId="0" borderId="5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C27" sqref="C27"/>
    </sheetView>
  </sheetViews>
  <sheetFormatPr baseColWidth="10" defaultRowHeight="15" x14ac:dyDescent="0.25"/>
  <cols>
    <col min="1" max="1" width="21.28515625" customWidth="1"/>
    <col min="2" max="2" width="8" customWidth="1"/>
    <col min="3" max="3" width="46.85546875" bestFit="1" customWidth="1"/>
    <col min="5" max="5" width="10.42578125" bestFit="1" customWidth="1"/>
    <col min="8" max="8" width="13" customWidth="1"/>
    <col min="9" max="9" width="64.42578125" customWidth="1"/>
    <col min="10" max="10" width="68.7109375" customWidth="1"/>
  </cols>
  <sheetData>
    <row r="1" spans="1:13" ht="26.25" x14ac:dyDescent="0.4">
      <c r="A1" s="364" t="s">
        <v>188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ht="19.5" thickBot="1" x14ac:dyDescent="0.35">
      <c r="A2" s="365" t="s">
        <v>10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ht="15.75" thickBot="1" x14ac:dyDescent="0.3">
      <c r="A3" s="71" t="s">
        <v>6</v>
      </c>
      <c r="B3" s="72" t="s">
        <v>7</v>
      </c>
      <c r="C3" s="72"/>
      <c r="D3" s="72"/>
      <c r="E3" s="72"/>
      <c r="F3" s="72"/>
      <c r="G3" s="72"/>
      <c r="H3" s="73"/>
      <c r="I3" s="74"/>
    </row>
    <row r="4" spans="1:13" ht="29.25" customHeight="1" thickBot="1" x14ac:dyDescent="0.3">
      <c r="A4" s="75" t="s">
        <v>8</v>
      </c>
      <c r="B4" s="76" t="s">
        <v>9</v>
      </c>
      <c r="C4" s="76" t="s">
        <v>0</v>
      </c>
      <c r="D4" s="76" t="s">
        <v>1</v>
      </c>
      <c r="E4" s="76" t="s">
        <v>2</v>
      </c>
      <c r="F4" s="76" t="s">
        <v>3</v>
      </c>
      <c r="G4" s="76" t="s">
        <v>4</v>
      </c>
      <c r="H4" s="77" t="s">
        <v>47</v>
      </c>
      <c r="I4" s="78" t="s">
        <v>5</v>
      </c>
    </row>
    <row r="5" spans="1:13" s="13" customFormat="1" x14ac:dyDescent="0.25">
      <c r="A5" s="22" t="s">
        <v>16</v>
      </c>
      <c r="B5" s="23">
        <v>6</v>
      </c>
      <c r="C5" s="15"/>
      <c r="D5" s="24"/>
      <c r="E5" s="15"/>
      <c r="F5" s="15"/>
      <c r="G5" s="15"/>
      <c r="H5" s="50"/>
      <c r="I5" s="16"/>
    </row>
    <row r="6" spans="1:13" s="13" customFormat="1" x14ac:dyDescent="0.25">
      <c r="A6" s="20"/>
      <c r="B6" s="10"/>
      <c r="C6" s="15" t="s">
        <v>25</v>
      </c>
      <c r="D6" s="24"/>
      <c r="E6" s="15">
        <v>41</v>
      </c>
      <c r="F6" s="15"/>
      <c r="G6" s="15"/>
      <c r="H6" s="50"/>
      <c r="I6" s="16"/>
    </row>
    <row r="7" spans="1:13" s="13" customFormat="1" x14ac:dyDescent="0.25">
      <c r="A7" s="20"/>
      <c r="B7" s="10"/>
      <c r="C7" s="10" t="s">
        <v>15</v>
      </c>
      <c r="D7" s="19"/>
      <c r="E7" s="15">
        <v>27</v>
      </c>
      <c r="F7" s="10"/>
      <c r="G7" s="10"/>
      <c r="H7" s="343"/>
      <c r="I7" s="14"/>
    </row>
    <row r="8" spans="1:13" s="13" customFormat="1" x14ac:dyDescent="0.25">
      <c r="A8" s="20"/>
      <c r="B8" s="10"/>
      <c r="C8" s="10"/>
      <c r="D8" s="19"/>
      <c r="E8" s="15"/>
      <c r="F8" s="10"/>
      <c r="G8" s="10"/>
      <c r="H8" s="343"/>
      <c r="I8" s="14"/>
    </row>
    <row r="9" spans="1:13" s="13" customFormat="1" x14ac:dyDescent="0.25">
      <c r="A9" s="17" t="s">
        <v>17</v>
      </c>
      <c r="B9" s="1">
        <v>6</v>
      </c>
      <c r="C9" s="1"/>
      <c r="D9" s="19"/>
      <c r="E9" s="10"/>
      <c r="F9" s="10"/>
      <c r="G9" s="10"/>
      <c r="H9" s="343"/>
      <c r="I9" s="14"/>
    </row>
    <row r="10" spans="1:13" s="13" customFormat="1" x14ac:dyDescent="0.25">
      <c r="A10" s="20"/>
      <c r="B10" s="10"/>
      <c r="C10" s="1" t="s">
        <v>32</v>
      </c>
      <c r="D10" s="19"/>
      <c r="E10" s="10">
        <v>30</v>
      </c>
      <c r="F10" s="10"/>
      <c r="G10" s="10"/>
      <c r="H10" s="343"/>
      <c r="I10" s="14"/>
    </row>
    <row r="11" spans="1:13" s="13" customFormat="1" x14ac:dyDescent="0.25">
      <c r="A11" s="20"/>
      <c r="B11" s="10"/>
      <c r="C11" s="1" t="s">
        <v>26</v>
      </c>
      <c r="D11" s="19"/>
      <c r="E11" s="10">
        <v>39</v>
      </c>
      <c r="F11" s="10"/>
      <c r="G11" s="10"/>
      <c r="H11" s="343"/>
      <c r="I11" s="14"/>
    </row>
    <row r="12" spans="1:13" s="13" customFormat="1" x14ac:dyDescent="0.25">
      <c r="A12" s="20"/>
      <c r="B12" s="10"/>
      <c r="C12" s="18"/>
      <c r="D12" s="19"/>
      <c r="E12" s="10"/>
      <c r="F12" s="10"/>
      <c r="G12" s="10"/>
      <c r="H12" s="343"/>
      <c r="I12" s="14"/>
    </row>
    <row r="13" spans="1:13" x14ac:dyDescent="0.25">
      <c r="A13" s="17" t="s">
        <v>18</v>
      </c>
      <c r="B13" s="1">
        <v>6</v>
      </c>
      <c r="C13" s="1"/>
      <c r="D13" s="19"/>
      <c r="E13" s="1"/>
      <c r="F13" s="1"/>
      <c r="G13" s="1"/>
      <c r="H13" s="344"/>
      <c r="I13" s="7"/>
      <c r="L13" s="40"/>
      <c r="M13" s="40"/>
    </row>
    <row r="14" spans="1:13" x14ac:dyDescent="0.25">
      <c r="A14" s="20"/>
      <c r="B14" s="1"/>
      <c r="C14" s="1" t="s">
        <v>27</v>
      </c>
      <c r="D14" s="19"/>
      <c r="E14" s="1">
        <v>31</v>
      </c>
      <c r="F14" s="1"/>
      <c r="G14" s="1"/>
      <c r="H14" s="344"/>
      <c r="I14" s="7"/>
      <c r="L14" s="41"/>
      <c r="M14" s="40"/>
    </row>
    <row r="15" spans="1:13" x14ac:dyDescent="0.25">
      <c r="A15" s="30"/>
      <c r="B15" s="31"/>
      <c r="C15" t="s">
        <v>28</v>
      </c>
      <c r="D15" s="19"/>
      <c r="E15" s="1">
        <v>26</v>
      </c>
      <c r="F15" s="31"/>
      <c r="G15" s="31"/>
      <c r="H15" s="342"/>
      <c r="I15" s="33"/>
      <c r="L15" s="41"/>
      <c r="M15" s="40"/>
    </row>
    <row r="16" spans="1:13" x14ac:dyDescent="0.25">
      <c r="A16" s="30"/>
      <c r="B16" s="31"/>
      <c r="D16" s="32"/>
      <c r="E16" s="31"/>
      <c r="F16" s="31"/>
      <c r="G16" s="31"/>
      <c r="H16" s="342"/>
      <c r="I16" s="33"/>
      <c r="L16" s="41"/>
      <c r="M16" s="40"/>
    </row>
    <row r="17" spans="1:13" x14ac:dyDescent="0.25">
      <c r="A17" s="30"/>
      <c r="B17" s="31"/>
      <c r="D17" s="32"/>
      <c r="E17" s="31"/>
      <c r="F17" s="31"/>
      <c r="G17" s="31"/>
      <c r="H17" s="51"/>
      <c r="I17" s="33"/>
      <c r="L17" s="41"/>
      <c r="M17" s="40"/>
    </row>
    <row r="18" spans="1:13" ht="17.25" x14ac:dyDescent="0.3">
      <c r="A18" s="43" t="s">
        <v>45</v>
      </c>
      <c r="B18" s="44"/>
      <c r="C18" s="45"/>
      <c r="D18" s="45"/>
      <c r="E18" s="46"/>
      <c r="F18" s="46"/>
      <c r="G18" s="46"/>
      <c r="H18" s="46"/>
      <c r="I18" s="47" t="s">
        <v>46</v>
      </c>
      <c r="L18" s="40"/>
      <c r="M18" s="40"/>
    </row>
    <row r="19" spans="1:13" x14ac:dyDescent="0.25">
      <c r="A19" s="36" t="s">
        <v>21</v>
      </c>
      <c r="B19" s="31"/>
      <c r="C19" s="31"/>
      <c r="D19" s="32"/>
      <c r="E19" s="31"/>
      <c r="F19" s="31"/>
      <c r="G19" s="31"/>
      <c r="H19" s="51"/>
      <c r="I19" s="33"/>
      <c r="L19" s="40"/>
      <c r="M19" s="40"/>
    </row>
    <row r="20" spans="1:13" ht="30" x14ac:dyDescent="0.25">
      <c r="A20" s="366" t="s">
        <v>48</v>
      </c>
      <c r="B20" s="53">
        <v>6</v>
      </c>
      <c r="C20" s="54" t="s">
        <v>49</v>
      </c>
      <c r="D20" s="55">
        <v>1</v>
      </c>
      <c r="E20" s="55">
        <v>8</v>
      </c>
      <c r="F20" s="55">
        <v>10</v>
      </c>
      <c r="G20" s="56"/>
      <c r="H20" s="56" t="s">
        <v>50</v>
      </c>
      <c r="I20" s="88" t="s">
        <v>64</v>
      </c>
      <c r="L20" s="40"/>
      <c r="M20" s="40"/>
    </row>
    <row r="21" spans="1:13" x14ac:dyDescent="0.25">
      <c r="A21" s="367"/>
      <c r="B21" s="89"/>
      <c r="C21" s="90" t="s">
        <v>51</v>
      </c>
      <c r="D21" s="91">
        <v>1</v>
      </c>
      <c r="E21" s="91">
        <v>26</v>
      </c>
      <c r="F21" s="91">
        <v>0</v>
      </c>
      <c r="G21" s="91">
        <v>0</v>
      </c>
      <c r="H21" s="92" t="s">
        <v>50</v>
      </c>
      <c r="I21" s="88" t="s">
        <v>55</v>
      </c>
      <c r="L21" s="40"/>
      <c r="M21" s="40"/>
    </row>
    <row r="22" spans="1:13" x14ac:dyDescent="0.25">
      <c r="A22" s="84"/>
      <c r="B22" s="85"/>
      <c r="C22" s="85"/>
      <c r="D22" s="86"/>
      <c r="E22" s="85"/>
      <c r="F22" s="85"/>
      <c r="G22" s="85"/>
      <c r="H22" s="79"/>
      <c r="I22" s="87"/>
      <c r="L22" s="40"/>
      <c r="M22" s="40"/>
    </row>
    <row r="23" spans="1:13" x14ac:dyDescent="0.25">
      <c r="A23" s="36" t="s">
        <v>22</v>
      </c>
      <c r="B23" s="81">
        <v>6</v>
      </c>
      <c r="C23" s="31"/>
      <c r="D23" s="32"/>
      <c r="E23" s="31"/>
      <c r="F23" s="31"/>
      <c r="G23" s="31"/>
      <c r="H23" s="51"/>
      <c r="I23" s="33"/>
      <c r="L23" s="40"/>
      <c r="M23" s="40"/>
    </row>
    <row r="24" spans="1:13" ht="39.75" customHeight="1" x14ac:dyDescent="0.25">
      <c r="A24" s="368" t="s">
        <v>52</v>
      </c>
      <c r="B24" s="99"/>
      <c r="C24" s="100" t="s">
        <v>53</v>
      </c>
      <c r="D24" s="101">
        <v>1</v>
      </c>
      <c r="E24" s="109">
        <v>12</v>
      </c>
      <c r="F24" s="102">
        <v>10</v>
      </c>
      <c r="G24" s="103">
        <v>0</v>
      </c>
      <c r="H24" s="103" t="s">
        <v>50</v>
      </c>
      <c r="I24" s="88" t="s">
        <v>62</v>
      </c>
      <c r="L24" s="40"/>
      <c r="M24" s="40"/>
    </row>
    <row r="25" spans="1:13" ht="60" x14ac:dyDescent="0.25">
      <c r="A25" s="369"/>
      <c r="B25" s="104"/>
      <c r="C25" s="105" t="s">
        <v>54</v>
      </c>
      <c r="D25" s="106">
        <v>1</v>
      </c>
      <c r="E25" s="110">
        <v>18</v>
      </c>
      <c r="F25" s="107">
        <v>16</v>
      </c>
      <c r="G25" s="108">
        <v>0</v>
      </c>
      <c r="H25" s="108" t="s">
        <v>50</v>
      </c>
      <c r="I25" s="88" t="s">
        <v>63</v>
      </c>
      <c r="L25" s="40"/>
      <c r="M25" s="40"/>
    </row>
    <row r="26" spans="1:13" ht="15.75" thickBot="1" x14ac:dyDescent="0.3">
      <c r="A26" s="93"/>
      <c r="B26" s="94">
        <f>SUM(B5:B24)</f>
        <v>30</v>
      </c>
      <c r="C26" s="95"/>
      <c r="D26" s="96"/>
      <c r="E26" s="94">
        <f>SUM(E5:F25)</f>
        <v>294</v>
      </c>
      <c r="F26" s="95"/>
      <c r="G26" s="95"/>
      <c r="H26" s="97"/>
      <c r="I26" s="98"/>
      <c r="L26" s="40"/>
      <c r="M26" s="40"/>
    </row>
    <row r="27" spans="1:13" x14ac:dyDescent="0.25">
      <c r="B27" s="29"/>
      <c r="L27" s="40"/>
      <c r="M27" s="40"/>
    </row>
  </sheetData>
  <mergeCells count="4">
    <mergeCell ref="A1:K1"/>
    <mergeCell ref="A2:K2"/>
    <mergeCell ref="A20:A21"/>
    <mergeCell ref="A24:A25"/>
  </mergeCells>
  <dataValidations count="2">
    <dataValidation type="list" allowBlank="1" showInputMessage="1" showErrorMessage="1" errorTitle="Nature de l'ELP" error="Utiliser la liste déroulante" promptTitle="Nature ELP" prompt="Utiliser la liste déroulante" sqref="A26 A5:A1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6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G8" sqref="G8"/>
    </sheetView>
  </sheetViews>
  <sheetFormatPr baseColWidth="10" defaultRowHeight="15" x14ac:dyDescent="0.25"/>
  <cols>
    <col min="1" max="1" width="21.28515625" customWidth="1"/>
    <col min="2" max="2" width="8" customWidth="1"/>
    <col min="3" max="3" width="34.42578125" customWidth="1"/>
    <col min="5" max="5" width="10.42578125" bestFit="1" customWidth="1"/>
    <col min="8" max="8" width="12.7109375" customWidth="1"/>
    <col min="9" max="9" width="61.42578125" customWidth="1"/>
    <col min="10" max="10" width="31.42578125" customWidth="1"/>
  </cols>
  <sheetData>
    <row r="1" spans="1:11" ht="26.25" x14ac:dyDescent="0.4">
      <c r="A1" s="364" t="s">
        <v>188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9.5" thickBot="1" x14ac:dyDescent="0.35">
      <c r="A2" s="365" t="s">
        <v>10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29.25" customHeight="1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5" t="s">
        <v>2</v>
      </c>
      <c r="F4" s="5" t="s">
        <v>3</v>
      </c>
      <c r="G4" s="5" t="s">
        <v>4</v>
      </c>
      <c r="H4" s="49" t="s">
        <v>47</v>
      </c>
      <c r="I4" s="6" t="s">
        <v>5</v>
      </c>
    </row>
    <row r="5" spans="1:11" s="13" customFormat="1" x14ac:dyDescent="0.25">
      <c r="A5" s="22" t="s">
        <v>11</v>
      </c>
      <c r="B5" s="23">
        <v>6</v>
      </c>
      <c r="C5" s="18"/>
      <c r="D5" s="24"/>
      <c r="E5" s="11"/>
      <c r="F5" s="11"/>
      <c r="G5" s="11"/>
      <c r="H5" s="57"/>
      <c r="I5" s="12"/>
    </row>
    <row r="6" spans="1:11" s="13" customFormat="1" x14ac:dyDescent="0.25">
      <c r="A6" s="20"/>
      <c r="B6" s="10"/>
      <c r="C6" s="18" t="s">
        <v>12</v>
      </c>
      <c r="D6" s="19"/>
      <c r="E6" s="15"/>
      <c r="F6" s="15"/>
      <c r="G6" s="15"/>
      <c r="H6" s="50"/>
      <c r="I6" s="16"/>
    </row>
    <row r="7" spans="1:11" s="13" customFormat="1" x14ac:dyDescent="0.25">
      <c r="A7" s="20"/>
      <c r="B7" s="10"/>
      <c r="C7" s="18" t="s">
        <v>13</v>
      </c>
      <c r="D7" s="19"/>
      <c r="E7" s="15"/>
      <c r="F7" s="15"/>
      <c r="G7" s="15"/>
      <c r="H7" s="50"/>
      <c r="I7" s="16"/>
    </row>
    <row r="8" spans="1:11" s="13" customFormat="1" x14ac:dyDescent="0.25">
      <c r="A8" s="20"/>
      <c r="B8" s="10"/>
      <c r="C8" s="18" t="s">
        <v>14</v>
      </c>
      <c r="D8" s="19"/>
      <c r="E8" s="15"/>
      <c r="F8" s="15"/>
      <c r="G8" s="15"/>
      <c r="H8" s="50"/>
      <c r="I8" s="16"/>
    </row>
    <row r="9" spans="1:11" s="13" customFormat="1" x14ac:dyDescent="0.25">
      <c r="A9" s="20"/>
      <c r="B9" s="10"/>
      <c r="C9" s="18"/>
      <c r="D9" s="19"/>
      <c r="E9" s="15"/>
      <c r="F9" s="15"/>
      <c r="G9" s="15"/>
      <c r="H9" s="50"/>
      <c r="I9" s="16"/>
    </row>
    <row r="10" spans="1:11" s="13" customFormat="1" x14ac:dyDescent="0.25">
      <c r="A10" s="17" t="s">
        <v>19</v>
      </c>
      <c r="B10" s="1">
        <v>6</v>
      </c>
      <c r="C10" s="18"/>
      <c r="D10" s="19"/>
      <c r="E10" s="15"/>
      <c r="F10" s="15"/>
      <c r="G10" s="15"/>
      <c r="H10" s="50"/>
      <c r="I10" s="16"/>
    </row>
    <row r="11" spans="1:11" s="13" customFormat="1" x14ac:dyDescent="0.25">
      <c r="A11" s="20"/>
      <c r="B11" s="10"/>
      <c r="C11" s="1" t="s">
        <v>269</v>
      </c>
      <c r="D11" s="1"/>
      <c r="E11" s="15">
        <v>35</v>
      </c>
      <c r="F11" s="15"/>
      <c r="G11" s="15"/>
      <c r="H11" s="50"/>
      <c r="I11" s="16"/>
    </row>
    <row r="12" spans="1:11" s="13" customFormat="1" x14ac:dyDescent="0.25">
      <c r="A12" s="20"/>
      <c r="B12" s="10"/>
      <c r="C12" s="39" t="s">
        <v>29</v>
      </c>
      <c r="D12" s="19"/>
      <c r="E12" s="15">
        <v>32</v>
      </c>
      <c r="F12" s="15"/>
      <c r="G12" s="15"/>
      <c r="H12" s="50"/>
      <c r="I12" s="16"/>
    </row>
    <row r="13" spans="1:11" s="13" customFormat="1" x14ac:dyDescent="0.25">
      <c r="A13" s="20"/>
      <c r="B13" s="10"/>
      <c r="C13" s="18"/>
      <c r="D13" s="19"/>
      <c r="E13" s="10"/>
      <c r="F13" s="10"/>
      <c r="G13" s="10"/>
      <c r="H13" s="343"/>
      <c r="I13" s="14"/>
    </row>
    <row r="14" spans="1:11" x14ac:dyDescent="0.25">
      <c r="A14" s="17" t="s">
        <v>20</v>
      </c>
      <c r="B14" s="1">
        <v>6</v>
      </c>
      <c r="C14" s="20"/>
      <c r="D14" s="19"/>
      <c r="E14" s="1"/>
      <c r="F14" s="1"/>
      <c r="G14" s="1"/>
      <c r="H14" s="344"/>
      <c r="I14" s="7"/>
    </row>
    <row r="15" spans="1:11" x14ac:dyDescent="0.25">
      <c r="A15" s="20"/>
      <c r="B15" s="1"/>
      <c r="C15" s="20" t="s">
        <v>30</v>
      </c>
      <c r="D15" s="19"/>
      <c r="E15" s="1">
        <v>35</v>
      </c>
      <c r="F15" s="1"/>
      <c r="G15" s="1"/>
      <c r="H15" s="344"/>
      <c r="I15" s="7"/>
    </row>
    <row r="16" spans="1:11" x14ac:dyDescent="0.25">
      <c r="A16" s="30"/>
      <c r="B16" s="31"/>
      <c r="C16" s="20" t="s">
        <v>31</v>
      </c>
      <c r="D16" s="19"/>
      <c r="E16" s="1">
        <v>30</v>
      </c>
      <c r="F16" s="31"/>
      <c r="G16" s="31"/>
      <c r="H16" s="342"/>
      <c r="I16" s="33"/>
    </row>
    <row r="17" spans="1:13" x14ac:dyDescent="0.25">
      <c r="A17" s="30"/>
      <c r="B17" s="31"/>
      <c r="C17" s="30"/>
      <c r="D17" s="32"/>
      <c r="E17" s="31"/>
      <c r="F17" s="31"/>
      <c r="G17" s="31"/>
      <c r="H17" s="342"/>
      <c r="I17" s="33"/>
    </row>
    <row r="18" spans="1:13" x14ac:dyDescent="0.25">
      <c r="A18" s="30"/>
      <c r="B18" s="31"/>
      <c r="C18" s="30"/>
      <c r="D18" s="32"/>
      <c r="E18" s="31"/>
      <c r="F18" s="31"/>
      <c r="G18" s="31"/>
      <c r="H18" s="51"/>
      <c r="I18" s="33"/>
    </row>
    <row r="19" spans="1:13" ht="17.25" x14ac:dyDescent="0.3">
      <c r="A19" s="43" t="s">
        <v>45</v>
      </c>
      <c r="B19" s="44"/>
      <c r="C19" s="45"/>
      <c r="D19" s="45"/>
      <c r="E19" s="46"/>
      <c r="F19" s="46"/>
      <c r="G19" s="46"/>
      <c r="H19" s="46"/>
      <c r="I19" s="47" t="s">
        <v>46</v>
      </c>
      <c r="L19" s="40"/>
      <c r="M19" s="40"/>
    </row>
    <row r="20" spans="1:13" x14ac:dyDescent="0.25">
      <c r="A20" s="17" t="s">
        <v>23</v>
      </c>
      <c r="B20" s="31">
        <v>6</v>
      </c>
      <c r="C20" s="34"/>
      <c r="D20" s="32"/>
      <c r="E20" s="31"/>
      <c r="F20" s="31"/>
      <c r="G20" s="31"/>
      <c r="H20" s="51"/>
      <c r="I20" s="33"/>
    </row>
    <row r="21" spans="1:13" ht="30" x14ac:dyDescent="0.25">
      <c r="A21" s="370" t="s">
        <v>56</v>
      </c>
      <c r="B21" s="55"/>
      <c r="C21" s="58" t="s">
        <v>57</v>
      </c>
      <c r="D21" s="55">
        <v>2</v>
      </c>
      <c r="E21" s="55">
        <v>14</v>
      </c>
      <c r="F21" s="55">
        <v>20</v>
      </c>
      <c r="G21" s="31"/>
      <c r="H21" s="51"/>
      <c r="I21" s="60" t="s">
        <v>65</v>
      </c>
    </row>
    <row r="22" spans="1:13" ht="24" customHeight="1" x14ac:dyDescent="0.25">
      <c r="A22" s="371"/>
      <c r="B22" s="56"/>
      <c r="C22" s="58" t="s">
        <v>58</v>
      </c>
      <c r="D22" s="55">
        <v>1</v>
      </c>
      <c r="E22" s="55">
        <v>8</v>
      </c>
      <c r="F22" s="55">
        <v>10</v>
      </c>
      <c r="G22" s="31"/>
      <c r="H22" s="51"/>
      <c r="I22" s="61" t="s">
        <v>66</v>
      </c>
    </row>
    <row r="23" spans="1:13" x14ac:dyDescent="0.25">
      <c r="A23" s="30"/>
      <c r="B23" s="31"/>
      <c r="C23" s="34"/>
      <c r="D23" s="32"/>
      <c r="E23" s="31"/>
      <c r="F23" s="31"/>
      <c r="G23" s="31"/>
      <c r="H23" s="51"/>
      <c r="I23" s="33"/>
    </row>
    <row r="24" spans="1:13" x14ac:dyDescent="0.25">
      <c r="A24" s="17" t="s">
        <v>24</v>
      </c>
      <c r="B24" s="31">
        <v>6</v>
      </c>
      <c r="C24" s="34"/>
      <c r="D24" s="32"/>
      <c r="E24" s="31"/>
      <c r="F24" s="31"/>
      <c r="G24" s="31"/>
      <c r="H24" s="51"/>
      <c r="I24" s="33"/>
    </row>
    <row r="25" spans="1:13" ht="34.5" customHeight="1" x14ac:dyDescent="0.25">
      <c r="A25" s="370" t="s">
        <v>59</v>
      </c>
      <c r="B25" s="55"/>
      <c r="C25" s="64" t="s">
        <v>60</v>
      </c>
      <c r="D25" s="63">
        <v>1</v>
      </c>
      <c r="E25" s="63">
        <v>10</v>
      </c>
      <c r="F25" s="63">
        <v>12</v>
      </c>
      <c r="G25" s="31"/>
      <c r="H25" s="51"/>
      <c r="I25" s="60" t="s">
        <v>67</v>
      </c>
    </row>
    <row r="26" spans="1:13" ht="33" customHeight="1" x14ac:dyDescent="0.25">
      <c r="A26" s="371"/>
      <c r="B26" s="62"/>
      <c r="C26" s="64" t="s">
        <v>61</v>
      </c>
      <c r="D26" s="63">
        <v>1</v>
      </c>
      <c r="E26" s="63">
        <v>18</v>
      </c>
      <c r="F26" s="63">
        <v>20</v>
      </c>
      <c r="G26" s="31"/>
      <c r="H26" s="51"/>
      <c r="I26" s="60" t="s">
        <v>68</v>
      </c>
    </row>
    <row r="27" spans="1:13" x14ac:dyDescent="0.25">
      <c r="A27" s="59"/>
      <c r="B27" s="62"/>
      <c r="G27" s="31"/>
      <c r="H27" s="51"/>
      <c r="I27" s="33"/>
    </row>
    <row r="28" spans="1:13" ht="15.75" thickBot="1" x14ac:dyDescent="0.3">
      <c r="A28" s="27"/>
      <c r="B28" s="35">
        <f>SUM(B5:B27)</f>
        <v>30</v>
      </c>
      <c r="C28" s="37"/>
      <c r="D28" s="38"/>
      <c r="E28" s="35">
        <f>SUM(E5:F26)</f>
        <v>244</v>
      </c>
      <c r="F28" s="8"/>
      <c r="G28" s="8"/>
      <c r="H28" s="52"/>
      <c r="I28" s="9"/>
    </row>
    <row r="29" spans="1:13" x14ac:dyDescent="0.25">
      <c r="B29" s="29"/>
    </row>
  </sheetData>
  <mergeCells count="4">
    <mergeCell ref="A1:K1"/>
    <mergeCell ref="A2:K2"/>
    <mergeCell ref="A21:A22"/>
    <mergeCell ref="A25:A26"/>
  </mergeCells>
  <dataValidations xWindow="98" yWindow="450" count="2">
    <dataValidation type="decimal" operator="lessThanOrEqual" allowBlank="1" showInputMessage="1" showErrorMessage="1" errorTitle="ECTS" error="Le nombre de crédits doit être entier et inférieur ou égal à 6." sqref="D28 D5:D10 D12:D26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27:A28 A23:A25 A5:A21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workbookViewId="0">
      <selection activeCell="C7" sqref="C7"/>
    </sheetView>
  </sheetViews>
  <sheetFormatPr baseColWidth="10" defaultRowHeight="15" x14ac:dyDescent="0.2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13.42578125" customWidth="1"/>
    <col min="9" max="9" width="51.140625" customWidth="1"/>
    <col min="10" max="10" width="31.42578125" customWidth="1"/>
  </cols>
  <sheetData>
    <row r="1" spans="1:11" ht="26.25" x14ac:dyDescent="0.4">
      <c r="A1" s="364" t="s">
        <v>188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9.5" thickBot="1" x14ac:dyDescent="0.35">
      <c r="A2" s="365" t="s">
        <v>40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30" x14ac:dyDescent="0.25">
      <c r="A4" s="353" t="s">
        <v>8</v>
      </c>
      <c r="B4" s="354" t="s">
        <v>9</v>
      </c>
      <c r="C4" s="354" t="s">
        <v>0</v>
      </c>
      <c r="D4" s="354" t="s">
        <v>1</v>
      </c>
      <c r="E4" s="354" t="s">
        <v>2</v>
      </c>
      <c r="F4" s="354" t="s">
        <v>3</v>
      </c>
      <c r="G4" s="354" t="s">
        <v>4</v>
      </c>
      <c r="H4" s="355" t="s">
        <v>47</v>
      </c>
      <c r="I4" s="356" t="s">
        <v>5</v>
      </c>
    </row>
    <row r="5" spans="1:11" ht="16.5" thickBot="1" x14ac:dyDescent="0.3">
      <c r="A5" s="67" t="s">
        <v>263</v>
      </c>
      <c r="B5" s="68"/>
      <c r="C5" s="68"/>
      <c r="D5" s="69"/>
      <c r="E5" s="68"/>
      <c r="F5" s="68"/>
      <c r="G5" s="68"/>
      <c r="H5" s="70"/>
      <c r="I5" s="66"/>
    </row>
    <row r="6" spans="1:11" ht="15" customHeight="1" x14ac:dyDescent="0.25">
      <c r="A6" s="372" t="s">
        <v>69</v>
      </c>
      <c r="B6" s="111">
        <v>6</v>
      </c>
      <c r="C6" s="112"/>
      <c r="D6" s="111"/>
      <c r="E6" s="113"/>
      <c r="F6" s="113"/>
      <c r="G6" s="113"/>
      <c r="H6" s="111" t="s">
        <v>50</v>
      </c>
      <c r="I6" s="114" t="s">
        <v>70</v>
      </c>
    </row>
    <row r="7" spans="1:11" x14ac:dyDescent="0.25">
      <c r="A7" s="373"/>
      <c r="B7" s="375"/>
      <c r="C7" s="115" t="s">
        <v>71</v>
      </c>
      <c r="D7" s="116"/>
      <c r="E7" s="117" t="s">
        <v>72</v>
      </c>
      <c r="F7" s="117" t="s">
        <v>72</v>
      </c>
      <c r="G7" s="117" t="s">
        <v>72</v>
      </c>
      <c r="H7" s="116" t="s">
        <v>50</v>
      </c>
      <c r="I7" s="118" t="s">
        <v>70</v>
      </c>
    </row>
    <row r="8" spans="1:11" x14ac:dyDescent="0.25">
      <c r="A8" s="373"/>
      <c r="B8" s="376"/>
      <c r="C8" s="119" t="s">
        <v>73</v>
      </c>
      <c r="D8" s="116"/>
      <c r="E8" s="117" t="s">
        <v>72</v>
      </c>
      <c r="F8" s="117" t="s">
        <v>72</v>
      </c>
      <c r="G8" s="117" t="s">
        <v>72</v>
      </c>
      <c r="H8" s="116" t="s">
        <v>50</v>
      </c>
      <c r="I8" s="118" t="s">
        <v>70</v>
      </c>
    </row>
    <row r="9" spans="1:11" ht="30.75" thickBot="1" x14ac:dyDescent="0.3">
      <c r="A9" s="374"/>
      <c r="B9" s="377"/>
      <c r="C9" s="120" t="s">
        <v>74</v>
      </c>
      <c r="D9" s="120"/>
      <c r="E9" s="120"/>
      <c r="F9" s="121" t="s">
        <v>75</v>
      </c>
      <c r="G9" s="122"/>
      <c r="H9" s="122" t="s">
        <v>50</v>
      </c>
      <c r="I9" s="123" t="s">
        <v>70</v>
      </c>
    </row>
    <row r="10" spans="1:11" ht="15.75" thickBot="1" x14ac:dyDescent="0.3">
      <c r="A10" s="124"/>
      <c r="B10" s="124"/>
      <c r="C10" s="125"/>
      <c r="D10" s="125"/>
      <c r="E10" s="125"/>
      <c r="F10" s="126"/>
      <c r="G10" s="127"/>
      <c r="H10" s="127"/>
      <c r="I10" s="128"/>
    </row>
    <row r="11" spans="1:11" ht="45" x14ac:dyDescent="0.25">
      <c r="A11" s="372" t="s">
        <v>76</v>
      </c>
      <c r="B11" s="111">
        <v>6</v>
      </c>
      <c r="C11" s="129"/>
      <c r="D11" s="129"/>
      <c r="E11" s="129"/>
      <c r="F11" s="129"/>
      <c r="G11" s="129"/>
      <c r="H11" s="111" t="s">
        <v>77</v>
      </c>
      <c r="I11" s="130" t="s">
        <v>95</v>
      </c>
    </row>
    <row r="12" spans="1:11" x14ac:dyDescent="0.25">
      <c r="A12" s="378"/>
      <c r="B12" s="375"/>
      <c r="C12" s="119" t="s">
        <v>78</v>
      </c>
      <c r="D12" s="131">
        <v>5</v>
      </c>
      <c r="E12" s="131">
        <v>14</v>
      </c>
      <c r="F12" s="131">
        <v>8</v>
      </c>
      <c r="G12" s="131">
        <v>16</v>
      </c>
      <c r="H12" s="131" t="s">
        <v>77</v>
      </c>
      <c r="I12" s="118" t="s">
        <v>79</v>
      </c>
    </row>
    <row r="13" spans="1:11" x14ac:dyDescent="0.25">
      <c r="A13" s="378"/>
      <c r="B13" s="380"/>
      <c r="C13" s="119" t="s">
        <v>80</v>
      </c>
      <c r="D13" s="131">
        <v>3</v>
      </c>
      <c r="E13" s="131">
        <v>12</v>
      </c>
      <c r="F13" s="131">
        <v>4</v>
      </c>
      <c r="G13" s="131">
        <v>4</v>
      </c>
      <c r="H13" s="131" t="s">
        <v>77</v>
      </c>
      <c r="I13" s="118" t="s">
        <v>79</v>
      </c>
    </row>
    <row r="14" spans="1:11" ht="15.75" thickBot="1" x14ac:dyDescent="0.3">
      <c r="A14" s="379"/>
      <c r="B14" s="381"/>
      <c r="C14" s="132" t="s">
        <v>81</v>
      </c>
      <c r="D14" s="121">
        <v>2</v>
      </c>
      <c r="E14" s="121">
        <v>8</v>
      </c>
      <c r="F14" s="121">
        <v>4</v>
      </c>
      <c r="G14" s="121" t="s">
        <v>72</v>
      </c>
      <c r="H14" s="121" t="s">
        <v>77</v>
      </c>
      <c r="I14" s="123"/>
    </row>
    <row r="15" spans="1:11" ht="15.75" thickBot="1" x14ac:dyDescent="0.3">
      <c r="A15" s="133"/>
      <c r="B15" s="134"/>
      <c r="C15" s="135"/>
      <c r="D15" s="136"/>
      <c r="E15" s="136"/>
      <c r="F15" s="136"/>
      <c r="G15" s="136"/>
      <c r="H15" s="136"/>
      <c r="I15" s="133"/>
    </row>
    <row r="16" spans="1:11" ht="45" x14ac:dyDescent="0.25">
      <c r="A16" s="383" t="s">
        <v>82</v>
      </c>
      <c r="B16" s="137">
        <v>6</v>
      </c>
      <c r="C16" s="138"/>
      <c r="D16" s="138"/>
      <c r="E16" s="138"/>
      <c r="F16" s="138"/>
      <c r="G16" s="138"/>
      <c r="H16" s="137" t="s">
        <v>50</v>
      </c>
      <c r="I16" s="139" t="s">
        <v>96</v>
      </c>
    </row>
    <row r="17" spans="1:9" x14ac:dyDescent="0.25">
      <c r="A17" s="384"/>
      <c r="B17" s="375"/>
      <c r="C17" s="119" t="s">
        <v>83</v>
      </c>
      <c r="D17" s="116">
        <v>1</v>
      </c>
      <c r="E17" s="116">
        <v>22</v>
      </c>
      <c r="F17" s="116">
        <v>0</v>
      </c>
      <c r="G17" s="116">
        <v>15</v>
      </c>
      <c r="H17" s="116" t="s">
        <v>84</v>
      </c>
      <c r="I17" s="147" t="s">
        <v>85</v>
      </c>
    </row>
    <row r="18" spans="1:9" ht="15.75" thickBot="1" x14ac:dyDescent="0.3">
      <c r="A18" s="385"/>
      <c r="B18" s="386"/>
      <c r="C18" s="140" t="s">
        <v>86</v>
      </c>
      <c r="D18" s="141">
        <v>1</v>
      </c>
      <c r="E18" s="141">
        <v>22</v>
      </c>
      <c r="F18" s="141">
        <v>2</v>
      </c>
      <c r="G18" s="141">
        <v>15</v>
      </c>
      <c r="H18" s="141" t="s">
        <v>50</v>
      </c>
      <c r="I18" s="148" t="s">
        <v>85</v>
      </c>
    </row>
    <row r="19" spans="1:9" x14ac:dyDescent="0.25">
      <c r="A19" s="124"/>
      <c r="B19" s="124"/>
      <c r="C19" s="128"/>
      <c r="D19" s="127"/>
      <c r="E19" s="127"/>
      <c r="F19" s="127"/>
      <c r="G19" s="127"/>
      <c r="H19" s="127"/>
      <c r="I19" s="125"/>
    </row>
    <row r="20" spans="1:9" ht="15.75" thickBot="1" x14ac:dyDescent="0.3">
      <c r="A20" s="134"/>
      <c r="B20" s="134"/>
      <c r="C20" s="134"/>
      <c r="D20" s="134"/>
      <c r="E20" s="134"/>
      <c r="F20" s="134"/>
      <c r="G20" s="134"/>
      <c r="H20" s="142"/>
      <c r="I20" s="134"/>
    </row>
    <row r="21" spans="1:9" x14ac:dyDescent="0.25">
      <c r="A21" s="372" t="s">
        <v>87</v>
      </c>
      <c r="B21" s="111">
        <v>6</v>
      </c>
      <c r="C21" s="129"/>
      <c r="D21" s="129"/>
      <c r="E21" s="129"/>
      <c r="F21" s="129"/>
      <c r="G21" s="129"/>
      <c r="H21" s="111" t="s">
        <v>50</v>
      </c>
      <c r="I21" s="143" t="s">
        <v>97</v>
      </c>
    </row>
    <row r="22" spans="1:9" x14ac:dyDescent="0.25">
      <c r="A22" s="373"/>
      <c r="B22" s="375"/>
      <c r="C22" s="119" t="s">
        <v>88</v>
      </c>
      <c r="D22" s="116">
        <v>1</v>
      </c>
      <c r="E22" s="116">
        <v>10</v>
      </c>
      <c r="F22" s="116">
        <v>12</v>
      </c>
      <c r="G22" s="116" t="s">
        <v>72</v>
      </c>
      <c r="H22" s="116" t="s">
        <v>50</v>
      </c>
      <c r="I22" s="144" t="s">
        <v>98</v>
      </c>
    </row>
    <row r="23" spans="1:9" ht="30.75" thickBot="1" x14ac:dyDescent="0.3">
      <c r="A23" s="374"/>
      <c r="B23" s="377"/>
      <c r="C23" s="132" t="s">
        <v>89</v>
      </c>
      <c r="D23" s="122">
        <v>2</v>
      </c>
      <c r="E23" s="122">
        <v>18</v>
      </c>
      <c r="F23" s="122">
        <v>20</v>
      </c>
      <c r="G23" s="122" t="s">
        <v>72</v>
      </c>
      <c r="H23" s="122" t="s">
        <v>50</v>
      </c>
      <c r="I23" s="145"/>
    </row>
    <row r="24" spans="1:9" ht="15.75" thickBot="1" x14ac:dyDescent="0.3">
      <c r="A24" s="134"/>
      <c r="B24" s="134"/>
      <c r="C24" s="134"/>
      <c r="D24" s="134"/>
      <c r="E24" s="134"/>
      <c r="F24" s="134"/>
      <c r="G24" s="134"/>
      <c r="H24" s="142"/>
      <c r="I24" s="134"/>
    </row>
    <row r="25" spans="1:9" ht="30" x14ac:dyDescent="0.25">
      <c r="A25" s="383" t="s">
        <v>90</v>
      </c>
      <c r="B25" s="137">
        <v>6</v>
      </c>
      <c r="C25" s="138"/>
      <c r="D25" s="138"/>
      <c r="E25" s="138"/>
      <c r="F25" s="138"/>
      <c r="G25" s="138"/>
      <c r="H25" s="137" t="s">
        <v>77</v>
      </c>
      <c r="I25" s="146" t="s">
        <v>99</v>
      </c>
    </row>
    <row r="26" spans="1:9" ht="30" x14ac:dyDescent="0.25">
      <c r="A26" s="384"/>
      <c r="B26" s="375"/>
      <c r="C26" s="119" t="s">
        <v>91</v>
      </c>
      <c r="D26" s="116">
        <v>1</v>
      </c>
      <c r="E26" s="116">
        <v>14</v>
      </c>
      <c r="F26" s="116" t="s">
        <v>72</v>
      </c>
      <c r="G26" s="116">
        <v>20</v>
      </c>
      <c r="H26" s="116" t="s">
        <v>77</v>
      </c>
      <c r="I26" s="149" t="s">
        <v>92</v>
      </c>
    </row>
    <row r="27" spans="1:9" x14ac:dyDescent="0.25">
      <c r="A27" s="384"/>
      <c r="B27" s="376"/>
      <c r="C27" s="152" t="s">
        <v>93</v>
      </c>
      <c r="D27" s="150">
        <v>1</v>
      </c>
      <c r="E27" s="150">
        <v>16</v>
      </c>
      <c r="F27" s="150">
        <v>14</v>
      </c>
      <c r="G27" s="150">
        <v>2</v>
      </c>
      <c r="H27" s="150" t="s">
        <v>77</v>
      </c>
      <c r="I27" s="153" t="s">
        <v>94</v>
      </c>
    </row>
    <row r="28" spans="1:9" ht="15.75" thickBot="1" x14ac:dyDescent="0.3">
      <c r="A28" s="382"/>
      <c r="B28" s="382"/>
      <c r="C28" s="382"/>
      <c r="D28" s="382"/>
      <c r="E28" s="382"/>
      <c r="F28" s="382"/>
      <c r="G28" s="382"/>
      <c r="H28" s="382"/>
      <c r="I28" s="382"/>
    </row>
    <row r="29" spans="1:9" x14ac:dyDescent="0.25">
      <c r="A29" s="346" t="s">
        <v>33</v>
      </c>
      <c r="B29" s="3">
        <v>6</v>
      </c>
      <c r="C29" s="11"/>
      <c r="D29" s="269"/>
      <c r="E29" s="3"/>
      <c r="F29" s="3"/>
      <c r="G29" s="3"/>
      <c r="H29" s="48"/>
      <c r="I29" s="4"/>
    </row>
    <row r="30" spans="1:9" x14ac:dyDescent="0.25">
      <c r="A30" s="347"/>
      <c r="B30" s="1"/>
      <c r="C30" s="10" t="s">
        <v>34</v>
      </c>
      <c r="D30" s="19"/>
      <c r="E30" s="23">
        <v>18</v>
      </c>
      <c r="F30" s="23"/>
      <c r="G30" s="23"/>
      <c r="H30" s="65"/>
      <c r="I30" s="42"/>
    </row>
    <row r="31" spans="1:9" x14ac:dyDescent="0.25">
      <c r="A31" s="347"/>
      <c r="B31" s="1"/>
      <c r="C31" s="10" t="s">
        <v>35</v>
      </c>
      <c r="D31" s="19"/>
      <c r="E31" s="23">
        <v>20</v>
      </c>
      <c r="F31" s="23"/>
      <c r="G31" s="23"/>
      <c r="H31" s="65"/>
      <c r="I31" s="42"/>
    </row>
    <row r="32" spans="1:9" x14ac:dyDescent="0.25">
      <c r="A32" s="347"/>
      <c r="B32" s="1"/>
      <c r="C32" s="10" t="s">
        <v>36</v>
      </c>
      <c r="D32" s="19"/>
      <c r="E32" s="23">
        <v>20</v>
      </c>
      <c r="F32" s="23"/>
      <c r="G32" s="23"/>
      <c r="H32" s="65"/>
      <c r="I32" s="42"/>
    </row>
    <row r="33" spans="1:9" x14ac:dyDescent="0.25">
      <c r="A33" s="347"/>
      <c r="B33" s="1"/>
      <c r="C33" s="21"/>
      <c r="D33" s="19"/>
      <c r="E33" s="1"/>
      <c r="F33" s="1"/>
      <c r="G33" s="1"/>
      <c r="H33" s="344"/>
      <c r="I33" s="7"/>
    </row>
    <row r="34" spans="1:9" x14ac:dyDescent="0.25">
      <c r="A34" s="348" t="s">
        <v>37</v>
      </c>
      <c r="B34" s="1">
        <v>6</v>
      </c>
      <c r="C34" s="1"/>
      <c r="D34" s="19"/>
      <c r="E34" s="1"/>
      <c r="F34" s="1"/>
      <c r="G34" s="1"/>
      <c r="H34" s="344"/>
      <c r="I34" s="7"/>
    </row>
    <row r="35" spans="1:9" x14ac:dyDescent="0.25">
      <c r="A35" s="347"/>
      <c r="B35" s="1"/>
      <c r="C35" s="1" t="s">
        <v>38</v>
      </c>
      <c r="D35" s="19"/>
      <c r="E35" s="1">
        <v>48</v>
      </c>
      <c r="F35" s="1"/>
      <c r="G35" s="1"/>
      <c r="H35" s="344"/>
      <c r="I35" s="7"/>
    </row>
    <row r="36" spans="1:9" x14ac:dyDescent="0.25">
      <c r="A36" s="349"/>
      <c r="B36" s="31"/>
      <c r="C36" s="1" t="s">
        <v>39</v>
      </c>
      <c r="D36" s="19"/>
      <c r="E36" s="1">
        <v>20</v>
      </c>
      <c r="F36" s="31"/>
      <c r="G36" s="31"/>
      <c r="H36" s="342"/>
      <c r="I36" s="33"/>
    </row>
    <row r="37" spans="1:9" ht="15.75" thickBot="1" x14ac:dyDescent="0.3">
      <c r="A37" s="350"/>
      <c r="B37" s="35">
        <f>SUM(B25:B36)</f>
        <v>18</v>
      </c>
      <c r="C37" s="8"/>
      <c r="D37" s="28"/>
      <c r="E37" s="35">
        <f>SUM(E25:E36)</f>
        <v>156</v>
      </c>
      <c r="F37" s="8"/>
      <c r="G37" s="8"/>
      <c r="H37" s="52"/>
      <c r="I37" s="9"/>
    </row>
  </sheetData>
  <mergeCells count="13">
    <mergeCell ref="A28:I28"/>
    <mergeCell ref="A16:A18"/>
    <mergeCell ref="B17:B18"/>
    <mergeCell ref="A21:A23"/>
    <mergeCell ref="B22:B23"/>
    <mergeCell ref="A25:A27"/>
    <mergeCell ref="B26:B27"/>
    <mergeCell ref="A1:K1"/>
    <mergeCell ref="A2:K2"/>
    <mergeCell ref="A6:A9"/>
    <mergeCell ref="B7:B9"/>
    <mergeCell ref="A11:A14"/>
    <mergeCell ref="B12:B14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37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7 D29:D37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opLeftCell="A4" workbookViewId="0">
      <selection activeCell="A6" sqref="A6:A9"/>
    </sheetView>
  </sheetViews>
  <sheetFormatPr baseColWidth="10" defaultRowHeight="15" x14ac:dyDescent="0.2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13.42578125" customWidth="1"/>
    <col min="9" max="9" width="45.140625" customWidth="1"/>
    <col min="10" max="10" width="31.42578125" customWidth="1"/>
  </cols>
  <sheetData>
    <row r="1" spans="1:11" ht="26.25" x14ac:dyDescent="0.4">
      <c r="A1" s="364" t="s">
        <v>188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9.5" thickBot="1" x14ac:dyDescent="0.35">
      <c r="A2" s="365" t="s">
        <v>40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8"/>
      <c r="I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345" t="s">
        <v>47</v>
      </c>
      <c r="I4" s="178" t="s">
        <v>5</v>
      </c>
    </row>
    <row r="5" spans="1:11" ht="16.5" thickBot="1" x14ac:dyDescent="0.3">
      <c r="A5" s="67" t="s">
        <v>264</v>
      </c>
      <c r="B5" s="68"/>
      <c r="C5" s="68"/>
      <c r="D5" s="69"/>
      <c r="E5" s="68"/>
      <c r="F5" s="68"/>
      <c r="G5" s="68"/>
      <c r="H5" s="70"/>
      <c r="I5" s="66"/>
    </row>
    <row r="6" spans="1:11" x14ac:dyDescent="0.25">
      <c r="A6" s="372" t="s">
        <v>69</v>
      </c>
      <c r="B6" s="111">
        <v>6</v>
      </c>
      <c r="C6" s="112"/>
      <c r="D6" s="111"/>
      <c r="E6" s="113"/>
      <c r="F6" s="113"/>
      <c r="G6" s="113"/>
      <c r="H6" s="111" t="s">
        <v>50</v>
      </c>
      <c r="I6" s="114" t="s">
        <v>70</v>
      </c>
    </row>
    <row r="7" spans="1:11" x14ac:dyDescent="0.25">
      <c r="A7" s="373"/>
      <c r="B7" s="375"/>
      <c r="C7" s="115" t="s">
        <v>100</v>
      </c>
      <c r="D7" s="116"/>
      <c r="E7" s="117" t="s">
        <v>72</v>
      </c>
      <c r="F7" s="117" t="s">
        <v>72</v>
      </c>
      <c r="G7" s="117" t="s">
        <v>72</v>
      </c>
      <c r="H7" s="116" t="s">
        <v>50</v>
      </c>
      <c r="I7" s="118" t="s">
        <v>70</v>
      </c>
    </row>
    <row r="8" spans="1:11" x14ac:dyDescent="0.25">
      <c r="A8" s="373"/>
      <c r="B8" s="376"/>
      <c r="C8" s="119" t="s">
        <v>101</v>
      </c>
      <c r="D8" s="116"/>
      <c r="E8" s="117" t="s">
        <v>72</v>
      </c>
      <c r="F8" s="117" t="s">
        <v>72</v>
      </c>
      <c r="G8" s="117" t="s">
        <v>72</v>
      </c>
      <c r="H8" s="116" t="s">
        <v>50</v>
      </c>
      <c r="I8" s="118" t="s">
        <v>70</v>
      </c>
    </row>
    <row r="9" spans="1:11" ht="30.75" thickBot="1" x14ac:dyDescent="0.3">
      <c r="A9" s="374"/>
      <c r="B9" s="377"/>
      <c r="C9" s="120" t="s">
        <v>102</v>
      </c>
      <c r="D9" s="120"/>
      <c r="E9" s="120"/>
      <c r="F9" s="121" t="s">
        <v>103</v>
      </c>
      <c r="G9" s="122"/>
      <c r="H9" s="122" t="s">
        <v>50</v>
      </c>
      <c r="I9" s="123" t="s">
        <v>70</v>
      </c>
    </row>
    <row r="10" spans="1:11" ht="15.75" thickBot="1" x14ac:dyDescent="0.3">
      <c r="A10" s="154"/>
      <c r="B10" s="155"/>
      <c r="C10" s="155"/>
      <c r="D10" s="155"/>
      <c r="E10" s="155"/>
      <c r="F10" s="155"/>
      <c r="G10" s="155"/>
      <c r="H10" s="155"/>
      <c r="I10" s="156"/>
    </row>
    <row r="11" spans="1:11" x14ac:dyDescent="0.25">
      <c r="A11" s="372" t="s">
        <v>104</v>
      </c>
      <c r="B11" s="111">
        <v>6</v>
      </c>
      <c r="C11" s="129"/>
      <c r="D11" s="129"/>
      <c r="E11" s="129"/>
      <c r="F11" s="129"/>
      <c r="G11" s="129"/>
      <c r="H11" s="111" t="s">
        <v>50</v>
      </c>
      <c r="I11" s="114" t="s">
        <v>133</v>
      </c>
    </row>
    <row r="12" spans="1:11" x14ac:dyDescent="0.25">
      <c r="A12" s="373"/>
      <c r="B12" s="375"/>
      <c r="C12" s="119" t="s">
        <v>105</v>
      </c>
      <c r="D12" s="116">
        <v>1</v>
      </c>
      <c r="E12" s="116">
        <v>20</v>
      </c>
      <c r="F12" s="116">
        <v>8</v>
      </c>
      <c r="G12" s="116">
        <v>8</v>
      </c>
      <c r="H12" s="116" t="s">
        <v>50</v>
      </c>
      <c r="I12" s="118" t="s">
        <v>134</v>
      </c>
    </row>
    <row r="13" spans="1:11" ht="30.75" thickBot="1" x14ac:dyDescent="0.3">
      <c r="A13" s="374"/>
      <c r="B13" s="377"/>
      <c r="C13" s="132" t="s">
        <v>106</v>
      </c>
      <c r="D13" s="122">
        <v>1</v>
      </c>
      <c r="E13" s="122">
        <v>16</v>
      </c>
      <c r="F13" s="122">
        <v>10</v>
      </c>
      <c r="G13" s="122">
        <v>12</v>
      </c>
      <c r="H13" s="122" t="s">
        <v>50</v>
      </c>
      <c r="I13" s="123" t="s">
        <v>107</v>
      </c>
    </row>
    <row r="14" spans="1:11" ht="15.75" thickBot="1" x14ac:dyDescent="0.3">
      <c r="A14" s="133"/>
      <c r="B14" s="134"/>
      <c r="C14" s="133"/>
      <c r="D14" s="157"/>
      <c r="E14" s="157"/>
      <c r="F14" s="157"/>
      <c r="G14" s="157"/>
      <c r="H14" s="157"/>
      <c r="I14" s="133"/>
    </row>
    <row r="15" spans="1:11" x14ac:dyDescent="0.25">
      <c r="A15" s="372" t="s">
        <v>108</v>
      </c>
      <c r="B15" s="111">
        <v>6</v>
      </c>
      <c r="C15" s="158"/>
      <c r="D15" s="159"/>
      <c r="E15" s="159"/>
      <c r="F15" s="159"/>
      <c r="G15" s="159"/>
      <c r="H15" s="159"/>
      <c r="I15" s="114" t="s">
        <v>135</v>
      </c>
    </row>
    <row r="16" spans="1:11" ht="60" x14ac:dyDescent="0.25">
      <c r="A16" s="373"/>
      <c r="B16" s="375"/>
      <c r="C16" s="119" t="s">
        <v>109</v>
      </c>
      <c r="D16" s="116">
        <v>1</v>
      </c>
      <c r="E16" s="116">
        <v>22</v>
      </c>
      <c r="F16" s="116">
        <v>14</v>
      </c>
      <c r="G16" s="116">
        <v>8</v>
      </c>
      <c r="H16" s="116" t="s">
        <v>50</v>
      </c>
      <c r="I16" s="118" t="s">
        <v>139</v>
      </c>
    </row>
    <row r="17" spans="1:9" ht="15.75" thickBot="1" x14ac:dyDescent="0.3">
      <c r="A17" s="374"/>
      <c r="B17" s="377"/>
      <c r="C17" s="132" t="s">
        <v>110</v>
      </c>
      <c r="D17" s="122">
        <v>1</v>
      </c>
      <c r="E17" s="122">
        <v>10</v>
      </c>
      <c r="F17" s="122">
        <v>12</v>
      </c>
      <c r="G17" s="122">
        <v>8</v>
      </c>
      <c r="H17" s="122" t="s">
        <v>50</v>
      </c>
      <c r="I17" s="123" t="s">
        <v>111</v>
      </c>
    </row>
    <row r="18" spans="1:9" ht="15.75" thickBot="1" x14ac:dyDescent="0.3">
      <c r="A18" s="133"/>
      <c r="B18" s="134"/>
      <c r="C18" s="133"/>
      <c r="D18" s="142"/>
      <c r="E18" s="142"/>
      <c r="F18" s="142"/>
      <c r="G18" s="142"/>
      <c r="H18" s="142"/>
      <c r="I18" s="134"/>
    </row>
    <row r="19" spans="1:9" ht="30" x14ac:dyDescent="0.25">
      <c r="A19" s="390" t="s">
        <v>112</v>
      </c>
      <c r="B19" s="137">
        <v>6</v>
      </c>
      <c r="C19" s="160"/>
      <c r="D19" s="160"/>
      <c r="E19" s="161"/>
      <c r="F19" s="161"/>
      <c r="G19" s="161"/>
      <c r="H19" s="137"/>
      <c r="I19" s="146" t="s">
        <v>136</v>
      </c>
    </row>
    <row r="20" spans="1:9" x14ac:dyDescent="0.25">
      <c r="A20" s="384"/>
      <c r="B20" s="151"/>
      <c r="C20" s="119" t="s">
        <v>113</v>
      </c>
      <c r="D20" s="116">
        <v>1</v>
      </c>
      <c r="E20" s="116">
        <v>14</v>
      </c>
      <c r="F20" s="116">
        <v>10</v>
      </c>
      <c r="G20" s="116">
        <v>12</v>
      </c>
      <c r="H20" s="116" t="s">
        <v>114</v>
      </c>
      <c r="I20" s="162" t="s">
        <v>115</v>
      </c>
    </row>
    <row r="21" spans="1:9" ht="30.75" thickBot="1" x14ac:dyDescent="0.3">
      <c r="A21" s="385"/>
      <c r="B21" s="163"/>
      <c r="C21" s="140" t="s">
        <v>116</v>
      </c>
      <c r="D21" s="141">
        <v>1</v>
      </c>
      <c r="E21" s="141">
        <v>18</v>
      </c>
      <c r="F21" s="141">
        <v>10</v>
      </c>
      <c r="G21" s="141">
        <v>8</v>
      </c>
      <c r="H21" s="141" t="s">
        <v>50</v>
      </c>
      <c r="I21" s="164" t="s">
        <v>115</v>
      </c>
    </row>
    <row r="22" spans="1:9" x14ac:dyDescent="0.25">
      <c r="A22" s="133"/>
      <c r="B22" s="142"/>
      <c r="C22" s="134"/>
      <c r="D22" s="134"/>
      <c r="E22" s="134"/>
      <c r="F22" s="134"/>
      <c r="G22" s="134"/>
      <c r="H22" s="134"/>
      <c r="I22" s="134"/>
    </row>
    <row r="23" spans="1:9" ht="15.75" thickBot="1" x14ac:dyDescent="0.3">
      <c r="A23" s="133"/>
      <c r="B23" s="142"/>
      <c r="C23" s="134"/>
      <c r="D23" s="134"/>
      <c r="E23" s="134"/>
      <c r="F23" s="134"/>
      <c r="G23" s="134"/>
      <c r="H23" s="134"/>
      <c r="I23" s="134"/>
    </row>
    <row r="24" spans="1:9" x14ac:dyDescent="0.25">
      <c r="A24" s="391" t="s">
        <v>117</v>
      </c>
      <c r="B24" s="137">
        <v>6</v>
      </c>
      <c r="C24" s="165"/>
      <c r="D24" s="137"/>
      <c r="E24" s="137"/>
      <c r="F24" s="137"/>
      <c r="G24" s="137"/>
      <c r="H24" s="137" t="s">
        <v>50</v>
      </c>
      <c r="I24" s="166" t="s">
        <v>137</v>
      </c>
    </row>
    <row r="25" spans="1:9" ht="30" x14ac:dyDescent="0.25">
      <c r="A25" s="384"/>
      <c r="B25" s="375"/>
      <c r="C25" s="119" t="s">
        <v>118</v>
      </c>
      <c r="D25" s="116">
        <v>2</v>
      </c>
      <c r="E25" s="116">
        <v>28</v>
      </c>
      <c r="F25" s="116">
        <v>2</v>
      </c>
      <c r="G25" s="116">
        <v>12</v>
      </c>
      <c r="H25" s="116" t="s">
        <v>77</v>
      </c>
      <c r="I25" s="162" t="s">
        <v>119</v>
      </c>
    </row>
    <row r="26" spans="1:9" x14ac:dyDescent="0.25">
      <c r="A26" s="384"/>
      <c r="B26" s="376"/>
      <c r="C26" s="119" t="s">
        <v>120</v>
      </c>
      <c r="D26" s="116">
        <v>1</v>
      </c>
      <c r="E26" s="116"/>
      <c r="F26" s="116"/>
      <c r="G26" s="116"/>
      <c r="H26" s="116" t="s">
        <v>77</v>
      </c>
      <c r="I26" s="167"/>
    </row>
    <row r="27" spans="1:9" ht="60" x14ac:dyDescent="0.25">
      <c r="A27" s="384"/>
      <c r="B27" s="376"/>
      <c r="C27" s="119" t="s">
        <v>121</v>
      </c>
      <c r="D27" s="116"/>
      <c r="E27" s="116">
        <v>16</v>
      </c>
      <c r="F27" s="116" t="s">
        <v>72</v>
      </c>
      <c r="G27" s="168" t="s">
        <v>122</v>
      </c>
      <c r="H27" s="116" t="s">
        <v>50</v>
      </c>
      <c r="I27" s="162" t="s">
        <v>123</v>
      </c>
    </row>
    <row r="28" spans="1:9" ht="30" x14ac:dyDescent="0.25">
      <c r="A28" s="384"/>
      <c r="B28" s="376"/>
      <c r="C28" s="119" t="s">
        <v>124</v>
      </c>
      <c r="D28" s="116"/>
      <c r="E28" s="116" t="s">
        <v>72</v>
      </c>
      <c r="F28" s="116" t="s">
        <v>72</v>
      </c>
      <c r="G28" s="116">
        <v>30</v>
      </c>
      <c r="H28" s="116" t="s">
        <v>50</v>
      </c>
      <c r="I28" s="162" t="s">
        <v>125</v>
      </c>
    </row>
    <row r="29" spans="1:9" ht="45" x14ac:dyDescent="0.25">
      <c r="A29" s="384"/>
      <c r="B29" s="376"/>
      <c r="C29" s="119" t="s">
        <v>126</v>
      </c>
      <c r="D29" s="116"/>
      <c r="E29" s="116" t="s">
        <v>72</v>
      </c>
      <c r="F29" s="116" t="s">
        <v>72</v>
      </c>
      <c r="G29" s="116">
        <v>20</v>
      </c>
      <c r="H29" s="116" t="s">
        <v>50</v>
      </c>
      <c r="I29" s="169" t="s">
        <v>138</v>
      </c>
    </row>
    <row r="30" spans="1:9" ht="30" x14ac:dyDescent="0.25">
      <c r="A30" s="384"/>
      <c r="B30" s="376"/>
      <c r="C30" s="119" t="s">
        <v>127</v>
      </c>
      <c r="D30" s="116"/>
      <c r="E30" s="116" t="s">
        <v>72</v>
      </c>
      <c r="F30" s="116" t="s">
        <v>72</v>
      </c>
      <c r="G30" s="116">
        <v>24</v>
      </c>
      <c r="H30" s="116" t="s">
        <v>50</v>
      </c>
      <c r="I30" s="162" t="s">
        <v>128</v>
      </c>
    </row>
    <row r="31" spans="1:9" ht="30" x14ac:dyDescent="0.25">
      <c r="A31" s="384"/>
      <c r="B31" s="376"/>
      <c r="C31" s="119" t="s">
        <v>129</v>
      </c>
      <c r="D31" s="116"/>
      <c r="E31" s="116" t="s">
        <v>72</v>
      </c>
      <c r="F31" s="116" t="s">
        <v>72</v>
      </c>
      <c r="G31" s="116">
        <v>24</v>
      </c>
      <c r="H31" s="116" t="s">
        <v>50</v>
      </c>
      <c r="I31" s="162" t="s">
        <v>130</v>
      </c>
    </row>
    <row r="32" spans="1:9" ht="30.75" thickBot="1" x14ac:dyDescent="0.3">
      <c r="A32" s="385"/>
      <c r="B32" s="386"/>
      <c r="C32" s="140" t="s">
        <v>131</v>
      </c>
      <c r="D32" s="141"/>
      <c r="E32" s="141" t="s">
        <v>72</v>
      </c>
      <c r="F32" s="141" t="s">
        <v>72</v>
      </c>
      <c r="G32" s="141">
        <v>24</v>
      </c>
      <c r="H32" s="141" t="s">
        <v>50</v>
      </c>
      <c r="I32" s="164" t="s">
        <v>132</v>
      </c>
    </row>
    <row r="33" spans="1:9" ht="15.75" thickBot="1" x14ac:dyDescent="0.3">
      <c r="A33" s="387"/>
      <c r="B33" s="388"/>
      <c r="C33" s="388"/>
      <c r="D33" s="388"/>
      <c r="E33" s="388"/>
      <c r="F33" s="388"/>
      <c r="G33" s="388"/>
      <c r="H33" s="388"/>
      <c r="I33" s="389"/>
    </row>
    <row r="34" spans="1:9" x14ac:dyDescent="0.25">
      <c r="A34" s="346" t="s">
        <v>41</v>
      </c>
      <c r="B34" s="3">
        <v>6</v>
      </c>
      <c r="C34" s="341"/>
      <c r="D34" s="269"/>
      <c r="E34" s="3"/>
      <c r="F34" s="3"/>
      <c r="G34" s="3"/>
      <c r="H34" s="48"/>
      <c r="I34" s="4"/>
    </row>
    <row r="35" spans="1:9" x14ac:dyDescent="0.25">
      <c r="A35" s="347"/>
      <c r="B35" s="1"/>
      <c r="C35" s="18" t="s">
        <v>42</v>
      </c>
      <c r="D35" s="19"/>
      <c r="E35" s="23">
        <v>48</v>
      </c>
      <c r="F35" s="23"/>
      <c r="G35" s="23"/>
      <c r="H35" s="65"/>
      <c r="I35" s="42"/>
    </row>
    <row r="36" spans="1:9" x14ac:dyDescent="0.25">
      <c r="A36" s="347"/>
      <c r="B36" s="1"/>
      <c r="C36" s="39" t="s">
        <v>43</v>
      </c>
      <c r="D36" s="19"/>
      <c r="E36" s="23">
        <v>34</v>
      </c>
      <c r="F36" s="1"/>
      <c r="G36" s="1"/>
      <c r="H36" s="344"/>
      <c r="I36" s="7"/>
    </row>
    <row r="37" spans="1:9" x14ac:dyDescent="0.25">
      <c r="A37" s="351"/>
      <c r="B37" s="31"/>
      <c r="C37" s="34"/>
      <c r="D37" s="32"/>
      <c r="E37" s="31"/>
      <c r="F37" s="31"/>
      <c r="G37" s="31"/>
      <c r="H37" s="342"/>
      <c r="I37" s="33"/>
    </row>
    <row r="38" spans="1:9" ht="15.75" thickBot="1" x14ac:dyDescent="0.3">
      <c r="A38" s="350"/>
      <c r="B38" s="35"/>
      <c r="C38" s="37"/>
      <c r="D38" s="38"/>
      <c r="E38" s="35"/>
      <c r="F38" s="8"/>
      <c r="G38" s="8"/>
      <c r="H38" s="52"/>
      <c r="I38" s="9"/>
    </row>
    <row r="39" spans="1:9" x14ac:dyDescent="0.25">
      <c r="B39" s="29"/>
    </row>
  </sheetData>
  <mergeCells count="12">
    <mergeCell ref="A33:I33"/>
    <mergeCell ref="A15:A17"/>
    <mergeCell ref="B16:B17"/>
    <mergeCell ref="A19:A21"/>
    <mergeCell ref="A24:A32"/>
    <mergeCell ref="B25:B32"/>
    <mergeCell ref="A1:K1"/>
    <mergeCell ref="A2:K2"/>
    <mergeCell ref="A6:A9"/>
    <mergeCell ref="B7:B9"/>
    <mergeCell ref="A11:A13"/>
    <mergeCell ref="B12:B13"/>
  </mergeCells>
  <dataValidations count="2">
    <dataValidation type="decimal" operator="lessThanOrEqual" allowBlank="1" showInputMessage="1" showErrorMessage="1" errorTitle="ECTS" error="Le nombre de crédits doit être entier et inférieur ou égal à 6." sqref="D34:D38 D5:D32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38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opLeftCell="A63" workbookViewId="0">
      <selection activeCell="G84" sqref="G84"/>
    </sheetView>
  </sheetViews>
  <sheetFormatPr baseColWidth="10" defaultRowHeight="15" x14ac:dyDescent="0.25"/>
  <cols>
    <col min="1" max="1" width="22.28515625" customWidth="1"/>
    <col min="2" max="2" width="8" customWidth="1"/>
    <col min="3" max="3" width="36.140625" customWidth="1"/>
    <col min="5" max="5" width="10.42578125" bestFit="1" customWidth="1"/>
    <col min="8" max="8" width="44.28515625" customWidth="1"/>
    <col min="9" max="9" width="31.42578125" customWidth="1"/>
  </cols>
  <sheetData>
    <row r="1" spans="1:11" ht="26.25" x14ac:dyDescent="0.4">
      <c r="A1" s="364" t="s">
        <v>189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9.5" thickBot="1" x14ac:dyDescent="0.35">
      <c r="A2" s="365" t="s">
        <v>44</v>
      </c>
      <c r="B2" s="365"/>
      <c r="C2" s="365"/>
      <c r="D2" s="365"/>
      <c r="E2" s="365"/>
      <c r="F2" s="365"/>
      <c r="G2" s="365"/>
      <c r="H2" s="365"/>
      <c r="I2" s="365"/>
      <c r="J2" s="365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178" t="s">
        <v>5</v>
      </c>
    </row>
    <row r="5" spans="1:11" ht="15.75" thickBot="1" x14ac:dyDescent="0.3">
      <c r="A5" s="363"/>
      <c r="B5" s="363"/>
      <c r="C5" s="363"/>
      <c r="D5" s="363"/>
      <c r="E5" s="363"/>
      <c r="F5" s="363"/>
      <c r="G5" s="363"/>
      <c r="H5" s="363"/>
    </row>
    <row r="6" spans="1:11" x14ac:dyDescent="0.25">
      <c r="A6" s="346" t="s">
        <v>33</v>
      </c>
      <c r="B6" s="3">
        <v>6</v>
      </c>
      <c r="C6" s="11"/>
      <c r="D6" s="269"/>
      <c r="E6" s="3"/>
      <c r="F6" s="3"/>
      <c r="G6" s="3"/>
      <c r="H6" s="4"/>
    </row>
    <row r="7" spans="1:11" x14ac:dyDescent="0.25">
      <c r="A7" s="347"/>
      <c r="B7" s="1"/>
      <c r="C7" s="10" t="s">
        <v>34</v>
      </c>
      <c r="D7" s="19"/>
      <c r="E7" s="1">
        <v>18</v>
      </c>
      <c r="F7" s="1"/>
      <c r="G7" s="1"/>
      <c r="H7" s="7"/>
    </row>
    <row r="8" spans="1:11" x14ac:dyDescent="0.25">
      <c r="A8" s="347"/>
      <c r="B8" s="1"/>
      <c r="C8" s="10" t="s">
        <v>35</v>
      </c>
      <c r="D8" s="19"/>
      <c r="E8" s="1">
        <v>20</v>
      </c>
      <c r="F8" s="1"/>
      <c r="G8" s="1"/>
      <c r="H8" s="7"/>
    </row>
    <row r="9" spans="1:11" x14ac:dyDescent="0.25">
      <c r="A9" s="347"/>
      <c r="B9" s="1"/>
      <c r="C9" s="10" t="s">
        <v>36</v>
      </c>
      <c r="D9" s="19"/>
      <c r="E9" s="1">
        <v>20</v>
      </c>
      <c r="F9" s="1"/>
      <c r="G9" s="1"/>
      <c r="H9" s="7"/>
    </row>
    <row r="10" spans="1:11" x14ac:dyDescent="0.25">
      <c r="A10" s="347"/>
      <c r="B10" s="1"/>
      <c r="C10" s="21"/>
      <c r="D10" s="19"/>
      <c r="E10" s="1"/>
      <c r="F10" s="1"/>
      <c r="G10" s="1"/>
      <c r="H10" s="7"/>
    </row>
    <row r="11" spans="1:11" x14ac:dyDescent="0.25">
      <c r="A11" s="348" t="s">
        <v>37</v>
      </c>
      <c r="B11" s="1">
        <v>6</v>
      </c>
      <c r="C11" s="1"/>
      <c r="D11" s="19"/>
      <c r="E11" s="1"/>
      <c r="F11" s="1"/>
      <c r="G11" s="1"/>
      <c r="H11" s="7"/>
    </row>
    <row r="12" spans="1:11" x14ac:dyDescent="0.25">
      <c r="A12" s="347"/>
      <c r="B12" s="1"/>
      <c r="C12" s="1" t="s">
        <v>38</v>
      </c>
      <c r="D12" s="19"/>
      <c r="E12" s="1">
        <v>48</v>
      </c>
      <c r="F12" s="1"/>
      <c r="G12" s="1"/>
      <c r="H12" s="7"/>
    </row>
    <row r="13" spans="1:11" x14ac:dyDescent="0.25">
      <c r="A13" s="347"/>
      <c r="B13" s="1"/>
      <c r="C13" s="1" t="s">
        <v>39</v>
      </c>
      <c r="D13" s="19"/>
      <c r="E13" s="1">
        <v>20</v>
      </c>
      <c r="F13" s="1"/>
      <c r="G13" s="1"/>
      <c r="H13" s="7"/>
    </row>
    <row r="14" spans="1:11" ht="15.75" thickBot="1" x14ac:dyDescent="0.3">
      <c r="A14" s="350"/>
      <c r="B14" s="35"/>
      <c r="C14" s="8"/>
      <c r="D14" s="28"/>
      <c r="E14" s="35"/>
      <c r="F14" s="8"/>
      <c r="G14" s="8"/>
      <c r="H14" s="9"/>
    </row>
    <row r="15" spans="1:11" x14ac:dyDescent="0.25">
      <c r="A15" s="363"/>
      <c r="B15" s="363"/>
      <c r="C15" s="363"/>
      <c r="D15" s="363"/>
      <c r="E15" s="363"/>
      <c r="F15" s="363"/>
      <c r="G15" s="363"/>
      <c r="H15" s="363"/>
    </row>
    <row r="16" spans="1:11" x14ac:dyDescent="0.25">
      <c r="A16" s="363"/>
      <c r="B16" s="363"/>
      <c r="C16" s="363"/>
      <c r="D16" s="363"/>
      <c r="E16" s="363"/>
      <c r="F16" s="363"/>
      <c r="G16" s="363"/>
      <c r="H16" s="363"/>
    </row>
    <row r="17" spans="1:8" ht="15.75" x14ac:dyDescent="0.25">
      <c r="A17" s="67" t="s">
        <v>265</v>
      </c>
      <c r="B17" s="176"/>
      <c r="C17" s="177"/>
      <c r="D17" s="176"/>
      <c r="E17" s="176"/>
      <c r="F17" s="176"/>
      <c r="G17" s="176"/>
      <c r="H17" s="176"/>
    </row>
    <row r="19" spans="1:8" ht="15.75" x14ac:dyDescent="0.25">
      <c r="A19" s="263" t="s">
        <v>182</v>
      </c>
    </row>
    <row r="20" spans="1:8" x14ac:dyDescent="0.25">
      <c r="A20" s="17" t="s">
        <v>11</v>
      </c>
      <c r="B20" s="1">
        <v>6</v>
      </c>
      <c r="C20" s="1"/>
      <c r="D20" s="19"/>
      <c r="E20" s="1"/>
      <c r="F20" s="1"/>
      <c r="G20" s="1"/>
      <c r="H20" s="1"/>
    </row>
    <row r="21" spans="1:8" x14ac:dyDescent="0.25">
      <c r="A21" s="17"/>
      <c r="B21" s="1"/>
      <c r="C21" s="170" t="s">
        <v>143</v>
      </c>
      <c r="D21" s="171"/>
      <c r="E21" s="171" t="s">
        <v>72</v>
      </c>
      <c r="F21" s="171" t="s">
        <v>72</v>
      </c>
      <c r="G21" s="171" t="s">
        <v>72</v>
      </c>
      <c r="H21" s="1"/>
    </row>
    <row r="22" spans="1:8" x14ac:dyDescent="0.25">
      <c r="A22" s="17"/>
      <c r="B22" s="1"/>
      <c r="C22" s="172" t="s">
        <v>144</v>
      </c>
      <c r="D22" s="179">
        <v>2</v>
      </c>
      <c r="E22" s="179">
        <v>0</v>
      </c>
      <c r="F22" s="179">
        <v>20</v>
      </c>
      <c r="G22" s="179">
        <v>0</v>
      </c>
      <c r="H22" s="1"/>
    </row>
    <row r="23" spans="1:8" x14ac:dyDescent="0.25">
      <c r="A23" s="17"/>
      <c r="B23" s="1"/>
      <c r="C23" s="170" t="s">
        <v>145</v>
      </c>
      <c r="D23" s="171"/>
      <c r="E23" s="171" t="s">
        <v>72</v>
      </c>
      <c r="F23" s="171" t="s">
        <v>72</v>
      </c>
      <c r="G23" s="171" t="s">
        <v>72</v>
      </c>
      <c r="H23" s="1"/>
    </row>
    <row r="24" spans="1:8" ht="15.75" thickBot="1" x14ac:dyDescent="0.3">
      <c r="A24" s="17"/>
      <c r="B24" s="1"/>
      <c r="C24" s="1"/>
      <c r="D24" s="19"/>
      <c r="E24" s="1"/>
      <c r="F24" s="1"/>
      <c r="G24" s="1"/>
      <c r="H24" s="1"/>
    </row>
    <row r="25" spans="1:8" x14ac:dyDescent="0.25">
      <c r="A25" s="408" t="s">
        <v>146</v>
      </c>
      <c r="B25" s="180">
        <v>6</v>
      </c>
      <c r="C25" s="181"/>
      <c r="D25" s="182"/>
      <c r="E25" s="182"/>
      <c r="F25" s="183"/>
      <c r="G25" s="183"/>
      <c r="H25" s="184" t="s">
        <v>147</v>
      </c>
    </row>
    <row r="26" spans="1:8" x14ac:dyDescent="0.25">
      <c r="A26" s="409"/>
      <c r="B26" s="400"/>
      <c r="C26" s="185" t="s">
        <v>148</v>
      </c>
      <c r="D26" s="186">
        <v>0.4</v>
      </c>
      <c r="E26" s="186">
        <v>18</v>
      </c>
      <c r="F26" s="186">
        <v>18</v>
      </c>
      <c r="G26" s="186"/>
      <c r="H26" s="187"/>
    </row>
    <row r="27" spans="1:8" x14ac:dyDescent="0.25">
      <c r="A27" s="409"/>
      <c r="B27" s="401"/>
      <c r="C27" s="188" t="s">
        <v>149</v>
      </c>
      <c r="D27" s="189">
        <v>0.4</v>
      </c>
      <c r="E27" s="186">
        <v>12</v>
      </c>
      <c r="F27" s="186">
        <v>0</v>
      </c>
      <c r="G27" s="131">
        <v>20</v>
      </c>
      <c r="H27" s="190" t="s">
        <v>150</v>
      </c>
    </row>
    <row r="28" spans="1:8" ht="15.75" thickBot="1" x14ac:dyDescent="0.3">
      <c r="A28" s="410"/>
      <c r="B28" s="396"/>
      <c r="C28" s="191" t="s">
        <v>151</v>
      </c>
      <c r="D28" s="192">
        <v>0.2</v>
      </c>
      <c r="E28" s="193"/>
      <c r="F28" s="121">
        <v>2</v>
      </c>
      <c r="G28" s="194"/>
      <c r="H28" s="195"/>
    </row>
    <row r="29" spans="1:8" ht="15.75" thickBot="1" x14ac:dyDescent="0.3">
      <c r="A29" s="196"/>
      <c r="B29" s="197"/>
      <c r="C29" s="196"/>
      <c r="D29" s="197"/>
      <c r="E29" s="197"/>
      <c r="F29" s="198"/>
      <c r="G29" s="198"/>
      <c r="H29" s="199"/>
    </row>
    <row r="30" spans="1:8" x14ac:dyDescent="0.25">
      <c r="A30" s="397" t="s">
        <v>152</v>
      </c>
      <c r="B30" s="200">
        <v>6</v>
      </c>
      <c r="C30" s="201"/>
      <c r="D30" s="183"/>
      <c r="E30" s="183"/>
      <c r="F30" s="183"/>
      <c r="G30" s="183"/>
      <c r="H30" s="202"/>
    </row>
    <row r="31" spans="1:8" ht="30" x14ac:dyDescent="0.25">
      <c r="A31" s="393"/>
      <c r="B31" s="398"/>
      <c r="C31" s="203" t="s">
        <v>153</v>
      </c>
      <c r="D31" s="204">
        <v>0.5</v>
      </c>
      <c r="E31" s="204">
        <v>18</v>
      </c>
      <c r="F31" s="204">
        <v>12</v>
      </c>
      <c r="G31" s="204"/>
      <c r="H31" s="205" t="s">
        <v>154</v>
      </c>
    </row>
    <row r="32" spans="1:8" ht="30.75" thickBot="1" x14ac:dyDescent="0.3">
      <c r="A32" s="394"/>
      <c r="B32" s="396"/>
      <c r="C32" s="206" t="s">
        <v>155</v>
      </c>
      <c r="D32" s="207">
        <v>0.5</v>
      </c>
      <c r="E32" s="207">
        <v>20</v>
      </c>
      <c r="F32" s="207">
        <v>14</v>
      </c>
      <c r="G32" s="207">
        <v>6</v>
      </c>
      <c r="H32" s="208" t="s">
        <v>156</v>
      </c>
    </row>
    <row r="33" spans="1:8" ht="15.75" thickBot="1" x14ac:dyDescent="0.3">
      <c r="A33" s="209"/>
      <c r="B33" s="210"/>
      <c r="C33" s="209"/>
      <c r="D33" s="210"/>
      <c r="E33" s="210"/>
      <c r="F33" s="210"/>
      <c r="G33" s="210"/>
      <c r="H33" s="209"/>
    </row>
    <row r="34" spans="1:8" x14ac:dyDescent="0.25">
      <c r="A34" s="397" t="s">
        <v>157</v>
      </c>
      <c r="B34" s="200">
        <v>6</v>
      </c>
      <c r="C34" s="201"/>
      <c r="D34" s="183"/>
      <c r="E34" s="183"/>
      <c r="F34" s="183"/>
      <c r="G34" s="183"/>
      <c r="H34" s="211" t="s">
        <v>158</v>
      </c>
    </row>
    <row r="35" spans="1:8" ht="30" x14ac:dyDescent="0.25">
      <c r="A35" s="393"/>
      <c r="B35" s="398"/>
      <c r="C35" s="203" t="s">
        <v>159</v>
      </c>
      <c r="D35" s="204">
        <v>0.5</v>
      </c>
      <c r="E35" s="204">
        <v>10</v>
      </c>
      <c r="F35" s="204"/>
      <c r="G35" s="204">
        <v>30</v>
      </c>
      <c r="H35" s="205" t="s">
        <v>160</v>
      </c>
    </row>
    <row r="36" spans="1:8" ht="30.75" thickBot="1" x14ac:dyDescent="0.3">
      <c r="A36" s="394"/>
      <c r="B36" s="396"/>
      <c r="C36" s="206" t="s">
        <v>161</v>
      </c>
      <c r="D36" s="207">
        <v>0.5</v>
      </c>
      <c r="E36" s="207">
        <v>2</v>
      </c>
      <c r="F36" s="207"/>
      <c r="G36" s="207">
        <v>10</v>
      </c>
      <c r="H36" s="208" t="s">
        <v>160</v>
      </c>
    </row>
    <row r="37" spans="1:8" x14ac:dyDescent="0.25">
      <c r="A37" s="209"/>
      <c r="B37" s="210"/>
      <c r="C37" s="209"/>
      <c r="D37" s="210"/>
      <c r="E37" s="210"/>
      <c r="F37" s="210"/>
      <c r="G37" s="210"/>
      <c r="H37" s="209"/>
    </row>
    <row r="38" spans="1:8" ht="30.75" thickBot="1" x14ac:dyDescent="0.3">
      <c r="A38" s="212" t="s">
        <v>162</v>
      </c>
      <c r="B38" s="210"/>
      <c r="C38" s="209"/>
      <c r="D38" s="210"/>
      <c r="E38" s="210"/>
      <c r="F38" s="210"/>
      <c r="G38" s="210"/>
      <c r="H38" s="209"/>
    </row>
    <row r="39" spans="1:8" x14ac:dyDescent="0.25">
      <c r="A39" s="397" t="s">
        <v>163</v>
      </c>
      <c r="B39" s="200">
        <v>6</v>
      </c>
      <c r="C39" s="201"/>
      <c r="D39" s="183"/>
      <c r="E39" s="183"/>
      <c r="F39" s="183"/>
      <c r="G39" s="183"/>
      <c r="H39" s="211" t="s">
        <v>164</v>
      </c>
    </row>
    <row r="40" spans="1:8" x14ac:dyDescent="0.25">
      <c r="A40" s="393"/>
      <c r="B40" s="398"/>
      <c r="C40" s="203" t="s">
        <v>165</v>
      </c>
      <c r="D40" s="204">
        <v>0.7</v>
      </c>
      <c r="E40" s="204">
        <v>18</v>
      </c>
      <c r="F40" s="204">
        <v>18</v>
      </c>
      <c r="G40" s="204">
        <v>12</v>
      </c>
      <c r="H40" s="205" t="s">
        <v>166</v>
      </c>
    </row>
    <row r="41" spans="1:8" ht="15.75" thickBot="1" x14ac:dyDescent="0.3">
      <c r="A41" s="394"/>
      <c r="B41" s="396"/>
      <c r="C41" s="206" t="s">
        <v>167</v>
      </c>
      <c r="D41" s="207">
        <v>0.3</v>
      </c>
      <c r="E41" s="207">
        <v>10</v>
      </c>
      <c r="F41" s="207">
        <v>12</v>
      </c>
      <c r="G41" s="207"/>
      <c r="H41" s="208"/>
    </row>
    <row r="42" spans="1:8" ht="15.75" thickBot="1" x14ac:dyDescent="0.3">
      <c r="A42" s="209"/>
      <c r="B42" s="210"/>
      <c r="C42" s="209"/>
      <c r="D42" s="210"/>
      <c r="E42" s="210"/>
      <c r="F42" s="210"/>
      <c r="G42" s="210"/>
      <c r="H42" s="209"/>
    </row>
    <row r="43" spans="1:8" ht="30.75" thickBot="1" x14ac:dyDescent="0.3">
      <c r="A43" s="251" t="s">
        <v>168</v>
      </c>
      <c r="B43" s="213">
        <v>6</v>
      </c>
      <c r="C43" s="214"/>
      <c r="D43" s="213">
        <v>1</v>
      </c>
      <c r="E43" s="213">
        <v>36</v>
      </c>
      <c r="F43" s="213">
        <v>24</v>
      </c>
      <c r="G43" s="213">
        <v>4</v>
      </c>
      <c r="H43" s="215" t="s">
        <v>169</v>
      </c>
    </row>
    <row r="44" spans="1:8" x14ac:dyDescent="0.25">
      <c r="A44" s="174"/>
      <c r="B44" s="41"/>
      <c r="C44" s="41"/>
      <c r="D44" s="175"/>
      <c r="E44" s="41"/>
      <c r="F44" s="41"/>
      <c r="G44" s="41"/>
      <c r="H44" s="41"/>
    </row>
    <row r="45" spans="1:8" x14ac:dyDescent="0.25">
      <c r="A45" s="174"/>
      <c r="B45" s="41"/>
      <c r="C45" s="41"/>
      <c r="D45" s="175"/>
      <c r="E45" s="41"/>
      <c r="F45" s="41"/>
      <c r="G45" s="41"/>
      <c r="H45" s="41"/>
    </row>
    <row r="46" spans="1:8" x14ac:dyDescent="0.25">
      <c r="A46" s="174"/>
      <c r="B46" s="41"/>
      <c r="C46" s="41"/>
      <c r="D46" s="175"/>
      <c r="E46" s="41"/>
      <c r="F46" s="41"/>
      <c r="G46" s="41"/>
      <c r="H46" s="41"/>
    </row>
    <row r="47" spans="1:8" ht="16.5" thickBot="1" x14ac:dyDescent="0.3">
      <c r="A47" s="263" t="s">
        <v>183</v>
      </c>
      <c r="B47" s="41"/>
      <c r="C47" s="41"/>
      <c r="D47" s="175"/>
      <c r="E47" s="41"/>
      <c r="F47" s="41"/>
      <c r="G47" s="41"/>
      <c r="H47" s="41"/>
    </row>
    <row r="48" spans="1:8" x14ac:dyDescent="0.25">
      <c r="A48" s="405" t="s">
        <v>170</v>
      </c>
      <c r="B48" s="243">
        <v>6</v>
      </c>
      <c r="C48" s="244"/>
      <c r="D48" s="243"/>
      <c r="E48" s="243"/>
      <c r="F48" s="243"/>
      <c r="G48" s="243"/>
      <c r="H48" s="245" t="s">
        <v>70</v>
      </c>
    </row>
    <row r="49" spans="1:8" x14ac:dyDescent="0.25">
      <c r="A49" s="406"/>
      <c r="B49" s="219"/>
      <c r="C49" s="237"/>
      <c r="D49" s="219"/>
      <c r="E49" s="219"/>
      <c r="F49" s="219"/>
      <c r="G49" s="219"/>
      <c r="H49" s="246"/>
    </row>
    <row r="50" spans="1:8" x14ac:dyDescent="0.25">
      <c r="A50" s="406"/>
      <c r="B50" s="171"/>
      <c r="C50" s="170" t="s">
        <v>143</v>
      </c>
      <c r="D50" s="171"/>
      <c r="E50" s="171" t="s">
        <v>72</v>
      </c>
      <c r="F50" s="171" t="s">
        <v>72</v>
      </c>
      <c r="G50" s="171" t="s">
        <v>72</v>
      </c>
      <c r="H50" s="247" t="s">
        <v>70</v>
      </c>
    </row>
    <row r="51" spans="1:8" x14ac:dyDescent="0.25">
      <c r="A51" s="406"/>
      <c r="B51" s="171"/>
      <c r="C51" s="172" t="s">
        <v>144</v>
      </c>
      <c r="D51" s="171">
        <v>2</v>
      </c>
      <c r="E51" s="171">
        <v>0</v>
      </c>
      <c r="F51" s="171">
        <v>20</v>
      </c>
      <c r="G51" s="171">
        <v>0</v>
      </c>
      <c r="H51" s="247" t="s">
        <v>70</v>
      </c>
    </row>
    <row r="52" spans="1:8" ht="15.75" thickBot="1" x14ac:dyDescent="0.3">
      <c r="A52" s="407"/>
      <c r="B52" s="248"/>
      <c r="C52" s="249" t="s">
        <v>145</v>
      </c>
      <c r="D52" s="248"/>
      <c r="E52" s="248" t="s">
        <v>72</v>
      </c>
      <c r="F52" s="248" t="s">
        <v>72</v>
      </c>
      <c r="G52" s="248" t="s">
        <v>72</v>
      </c>
      <c r="H52" s="250" t="s">
        <v>70</v>
      </c>
    </row>
    <row r="53" spans="1:8" ht="15.75" thickBot="1" x14ac:dyDescent="0.3">
      <c r="A53" s="224"/>
      <c r="B53" s="225"/>
      <c r="C53" s="224"/>
      <c r="D53" s="225"/>
      <c r="E53" s="225"/>
      <c r="F53" s="225"/>
      <c r="G53" s="225"/>
      <c r="H53" s="224"/>
    </row>
    <row r="54" spans="1:8" x14ac:dyDescent="0.25">
      <c r="A54" s="392" t="s">
        <v>146</v>
      </c>
      <c r="B54" s="226">
        <v>6</v>
      </c>
      <c r="C54" s="227"/>
      <c r="D54" s="228"/>
      <c r="E54" s="228"/>
      <c r="F54" s="228"/>
      <c r="G54" s="228"/>
      <c r="H54" s="184" t="s">
        <v>147</v>
      </c>
    </row>
    <row r="55" spans="1:8" x14ac:dyDescent="0.25">
      <c r="A55" s="393"/>
      <c r="B55" s="402"/>
      <c r="C55" s="229" t="s">
        <v>148</v>
      </c>
      <c r="D55" s="186">
        <v>0.4</v>
      </c>
      <c r="E55" s="189">
        <v>18</v>
      </c>
      <c r="F55" s="189">
        <v>18</v>
      </c>
      <c r="G55" s="189"/>
      <c r="H55" s="230"/>
    </row>
    <row r="56" spans="1:8" x14ac:dyDescent="0.25">
      <c r="A56" s="393"/>
      <c r="B56" s="403"/>
      <c r="C56" s="188" t="s">
        <v>149</v>
      </c>
      <c r="D56" s="189">
        <v>0.4</v>
      </c>
      <c r="E56" s="186">
        <v>12</v>
      </c>
      <c r="F56" s="210">
        <v>0</v>
      </c>
      <c r="G56" s="131">
        <v>20</v>
      </c>
      <c r="H56" s="190" t="s">
        <v>150</v>
      </c>
    </row>
    <row r="57" spans="1:8" ht="15.75" thickBot="1" x14ac:dyDescent="0.3">
      <c r="A57" s="394"/>
      <c r="B57" s="404"/>
      <c r="C57" s="191" t="s">
        <v>151</v>
      </c>
      <c r="D57" s="192">
        <v>0.2</v>
      </c>
      <c r="E57" s="193"/>
      <c r="F57" s="121">
        <v>2</v>
      </c>
      <c r="G57" s="231"/>
      <c r="H57" s="195"/>
    </row>
    <row r="58" spans="1:8" ht="15.75" thickBot="1" x14ac:dyDescent="0.3">
      <c r="A58" s="196"/>
      <c r="B58" s="197"/>
      <c r="C58" s="196"/>
      <c r="D58" s="197"/>
      <c r="E58" s="197"/>
      <c r="F58" s="197"/>
      <c r="G58" s="197"/>
      <c r="H58" s="199"/>
    </row>
    <row r="59" spans="1:8" x14ac:dyDescent="0.25">
      <c r="A59" s="392" t="s">
        <v>171</v>
      </c>
      <c r="B59" s="180">
        <v>6</v>
      </c>
      <c r="C59" s="227"/>
      <c r="D59" s="228"/>
      <c r="E59" s="228"/>
      <c r="F59" s="228"/>
      <c r="G59" s="228"/>
      <c r="H59" s="232"/>
    </row>
    <row r="60" spans="1:8" ht="30" x14ac:dyDescent="0.25">
      <c r="A60" s="393"/>
      <c r="B60" s="395"/>
      <c r="C60" s="185" t="s">
        <v>153</v>
      </c>
      <c r="D60" s="186">
        <v>0.5</v>
      </c>
      <c r="E60" s="186">
        <v>18</v>
      </c>
      <c r="F60" s="186">
        <v>12</v>
      </c>
      <c r="G60" s="186"/>
      <c r="H60" s="221" t="s">
        <v>172</v>
      </c>
    </row>
    <row r="61" spans="1:8" ht="30.75" thickBot="1" x14ac:dyDescent="0.3">
      <c r="A61" s="394"/>
      <c r="B61" s="396"/>
      <c r="C61" s="233" t="s">
        <v>155</v>
      </c>
      <c r="D61" s="193">
        <v>0.5</v>
      </c>
      <c r="E61" s="193">
        <v>20</v>
      </c>
      <c r="F61" s="193">
        <v>14</v>
      </c>
      <c r="G61" s="193">
        <v>6</v>
      </c>
      <c r="H61" s="208" t="s">
        <v>173</v>
      </c>
    </row>
    <row r="62" spans="1:8" ht="15.75" thickBot="1" x14ac:dyDescent="0.3">
      <c r="A62" s="196"/>
      <c r="B62" s="197"/>
      <c r="C62" s="196"/>
      <c r="D62" s="197"/>
      <c r="E62" s="197"/>
      <c r="F62" s="197"/>
      <c r="G62" s="197"/>
      <c r="H62" s="199"/>
    </row>
    <row r="63" spans="1:8" x14ac:dyDescent="0.25">
      <c r="A63" s="397" t="s">
        <v>174</v>
      </c>
      <c r="B63" s="234">
        <v>6</v>
      </c>
      <c r="C63" s="235"/>
      <c r="D63" s="236"/>
      <c r="E63" s="236"/>
      <c r="F63" s="236"/>
      <c r="G63" s="236"/>
      <c r="H63" s="184"/>
    </row>
    <row r="64" spans="1:8" x14ac:dyDescent="0.25">
      <c r="A64" s="393"/>
      <c r="B64" s="398"/>
      <c r="C64" s="237" t="s">
        <v>175</v>
      </c>
      <c r="D64" s="238">
        <v>0.6</v>
      </c>
      <c r="E64" s="238">
        <v>28</v>
      </c>
      <c r="F64" s="238">
        <v>12</v>
      </c>
      <c r="G64" s="238"/>
      <c r="H64" s="239" t="s">
        <v>176</v>
      </c>
    </row>
    <row r="65" spans="1:8" ht="30.75" thickBot="1" x14ac:dyDescent="0.3">
      <c r="A65" s="394"/>
      <c r="B65" s="396"/>
      <c r="C65" s="240" t="s">
        <v>177</v>
      </c>
      <c r="D65" s="194">
        <v>0.4</v>
      </c>
      <c r="E65" s="194"/>
      <c r="F65" s="241"/>
      <c r="G65" s="194">
        <v>35</v>
      </c>
      <c r="H65" s="208" t="s">
        <v>178</v>
      </c>
    </row>
    <row r="66" spans="1:8" ht="15.75" thickBot="1" x14ac:dyDescent="0.3">
      <c r="A66" s="199"/>
      <c r="B66" s="198"/>
      <c r="C66" s="199"/>
      <c r="D66" s="198"/>
      <c r="E66" s="198"/>
      <c r="F66" s="198"/>
      <c r="G66" s="198"/>
      <c r="H66" s="199"/>
    </row>
    <row r="67" spans="1:8" x14ac:dyDescent="0.25">
      <c r="A67" s="397" t="s">
        <v>179</v>
      </c>
      <c r="B67" s="234">
        <v>6</v>
      </c>
      <c r="C67" s="235"/>
      <c r="D67" s="236"/>
      <c r="E67" s="236"/>
      <c r="F67" s="236"/>
      <c r="G67" s="236"/>
      <c r="H67" s="184" t="s">
        <v>180</v>
      </c>
    </row>
    <row r="68" spans="1:8" x14ac:dyDescent="0.25">
      <c r="A68" s="393"/>
      <c r="B68" s="398"/>
      <c r="C68" s="237" t="s">
        <v>181</v>
      </c>
      <c r="D68" s="238">
        <v>0.7</v>
      </c>
      <c r="E68" s="238">
        <v>18</v>
      </c>
      <c r="F68" s="238">
        <v>18</v>
      </c>
      <c r="G68" s="238">
        <v>12</v>
      </c>
      <c r="H68" s="205" t="s">
        <v>166</v>
      </c>
    </row>
    <row r="69" spans="1:8" ht="15.75" thickBot="1" x14ac:dyDescent="0.3">
      <c r="A69" s="394"/>
      <c r="B69" s="396"/>
      <c r="C69" s="240" t="s">
        <v>167</v>
      </c>
      <c r="D69" s="194">
        <v>0.3</v>
      </c>
      <c r="E69" s="194">
        <v>10</v>
      </c>
      <c r="F69" s="194">
        <v>12</v>
      </c>
      <c r="G69" s="194"/>
      <c r="H69" s="242"/>
    </row>
    <row r="70" spans="1:8" x14ac:dyDescent="0.25">
      <c r="A70" s="174"/>
      <c r="B70" s="41"/>
      <c r="C70" s="41"/>
      <c r="D70" s="175"/>
      <c r="E70" s="41"/>
      <c r="F70" s="41"/>
      <c r="G70" s="41"/>
      <c r="H70" s="41"/>
    </row>
    <row r="71" spans="1:8" x14ac:dyDescent="0.25">
      <c r="A71" s="174"/>
      <c r="B71" s="41"/>
      <c r="C71" s="41"/>
      <c r="D71" s="175"/>
      <c r="E71" s="41"/>
      <c r="F71" s="41"/>
      <c r="G71" s="41"/>
      <c r="H71" s="41"/>
    </row>
    <row r="72" spans="1:8" x14ac:dyDescent="0.25">
      <c r="A72" s="174"/>
      <c r="B72" s="41"/>
      <c r="C72" s="41"/>
      <c r="D72" s="175"/>
      <c r="E72" s="41"/>
      <c r="F72" s="41"/>
      <c r="G72" s="41"/>
      <c r="H72" s="41"/>
    </row>
    <row r="73" spans="1:8" ht="16.5" thickBot="1" x14ac:dyDescent="0.3">
      <c r="A73" s="263" t="s">
        <v>184</v>
      </c>
      <c r="B73" s="41"/>
      <c r="C73" s="41"/>
      <c r="D73" s="175"/>
      <c r="E73" s="41"/>
      <c r="F73" s="41"/>
      <c r="G73" s="41"/>
      <c r="H73" s="41"/>
    </row>
    <row r="74" spans="1:8" x14ac:dyDescent="0.25">
      <c r="A74" s="399" t="s">
        <v>170</v>
      </c>
      <c r="B74" s="216">
        <v>6</v>
      </c>
      <c r="C74" s="217"/>
      <c r="D74" s="216"/>
      <c r="E74" s="216"/>
      <c r="F74" s="216"/>
      <c r="G74" s="216"/>
      <c r="H74" s="218" t="s">
        <v>70</v>
      </c>
    </row>
    <row r="75" spans="1:8" x14ac:dyDescent="0.25">
      <c r="A75" s="393"/>
      <c r="B75" s="219"/>
      <c r="C75" s="237"/>
      <c r="D75" s="219"/>
      <c r="E75" s="219"/>
      <c r="F75" s="219">
        <v>20</v>
      </c>
      <c r="G75" s="219"/>
      <c r="H75" s="220"/>
    </row>
    <row r="76" spans="1:8" x14ac:dyDescent="0.25">
      <c r="A76" s="393"/>
      <c r="B76" s="171"/>
      <c r="C76" s="170" t="s">
        <v>143</v>
      </c>
      <c r="D76" s="171"/>
      <c r="E76" s="171" t="s">
        <v>72</v>
      </c>
      <c r="F76" s="171" t="s">
        <v>72</v>
      </c>
      <c r="G76" s="171" t="s">
        <v>72</v>
      </c>
      <c r="H76" s="221" t="s">
        <v>70</v>
      </c>
    </row>
    <row r="77" spans="1:8" x14ac:dyDescent="0.25">
      <c r="A77" s="393"/>
      <c r="B77" s="252"/>
      <c r="C77" s="253" t="s">
        <v>144</v>
      </c>
      <c r="D77" s="254">
        <v>2</v>
      </c>
      <c r="E77" s="254">
        <v>0</v>
      </c>
      <c r="F77" s="254">
        <v>20</v>
      </c>
      <c r="G77" s="254">
        <v>0</v>
      </c>
      <c r="H77" s="221" t="s">
        <v>70</v>
      </c>
    </row>
    <row r="78" spans="1:8" ht="15.75" thickBot="1" x14ac:dyDescent="0.3">
      <c r="A78" s="394"/>
      <c r="B78" s="222"/>
      <c r="C78" s="255" t="s">
        <v>145</v>
      </c>
      <c r="D78" s="222"/>
      <c r="E78" s="222" t="s">
        <v>72</v>
      </c>
      <c r="F78" s="222" t="s">
        <v>72</v>
      </c>
      <c r="G78" s="222" t="s">
        <v>72</v>
      </c>
      <c r="H78" s="223" t="s">
        <v>70</v>
      </c>
    </row>
    <row r="79" spans="1:8" ht="15.75" thickBot="1" x14ac:dyDescent="0.3">
      <c r="A79" s="224"/>
      <c r="B79" s="225"/>
      <c r="C79" s="224"/>
      <c r="D79" s="225"/>
      <c r="E79" s="225"/>
      <c r="F79" s="225"/>
      <c r="G79" s="225"/>
      <c r="H79" s="224"/>
    </row>
    <row r="80" spans="1:8" x14ac:dyDescent="0.25">
      <c r="A80" s="392" t="s">
        <v>146</v>
      </c>
      <c r="B80" s="180">
        <v>6</v>
      </c>
      <c r="C80" s="235"/>
      <c r="D80" s="256"/>
      <c r="E80" s="256"/>
      <c r="F80" s="256"/>
      <c r="G80" s="256"/>
      <c r="H80" s="184" t="s">
        <v>147</v>
      </c>
    </row>
    <row r="81" spans="1:9" x14ac:dyDescent="0.25">
      <c r="A81" s="393"/>
      <c r="B81" s="400"/>
      <c r="C81" s="237" t="s">
        <v>148</v>
      </c>
      <c r="D81" s="238">
        <v>0.4</v>
      </c>
      <c r="E81" s="238">
        <v>18</v>
      </c>
      <c r="F81" s="238">
        <v>18</v>
      </c>
      <c r="G81" s="238"/>
      <c r="H81" s="230"/>
    </row>
    <row r="82" spans="1:9" x14ac:dyDescent="0.25">
      <c r="A82" s="393"/>
      <c r="B82" s="401"/>
      <c r="C82" s="170" t="s">
        <v>149</v>
      </c>
      <c r="D82" s="257">
        <v>0.4</v>
      </c>
      <c r="E82" s="238">
        <v>12</v>
      </c>
      <c r="F82" s="210">
        <v>0</v>
      </c>
      <c r="G82" s="131">
        <v>20</v>
      </c>
      <c r="H82" s="190" t="s">
        <v>150</v>
      </c>
    </row>
    <row r="83" spans="1:9" ht="15.75" thickBot="1" x14ac:dyDescent="0.3">
      <c r="A83" s="394"/>
      <c r="B83" s="396"/>
      <c r="C83" s="258" t="s">
        <v>151</v>
      </c>
      <c r="D83" s="259">
        <v>0.2</v>
      </c>
      <c r="E83" s="194"/>
      <c r="F83" s="121">
        <v>2</v>
      </c>
      <c r="G83" s="231"/>
      <c r="H83" s="195"/>
    </row>
    <row r="84" spans="1:9" ht="15.75" thickBot="1" x14ac:dyDescent="0.3">
      <c r="A84" s="199"/>
      <c r="B84" s="198"/>
      <c r="C84" s="199"/>
      <c r="D84" s="198"/>
      <c r="E84" s="198"/>
      <c r="F84" s="198"/>
      <c r="G84" s="198"/>
      <c r="H84" s="199"/>
    </row>
    <row r="85" spans="1:9" x14ac:dyDescent="0.25">
      <c r="A85" s="392" t="s">
        <v>152</v>
      </c>
      <c r="B85" s="180">
        <v>6</v>
      </c>
      <c r="C85" s="235"/>
      <c r="D85" s="256"/>
      <c r="E85" s="256"/>
      <c r="F85" s="256"/>
      <c r="G85" s="256"/>
      <c r="H85" s="260"/>
    </row>
    <row r="86" spans="1:9" ht="30" x14ac:dyDescent="0.25">
      <c r="A86" s="393"/>
      <c r="B86" s="395"/>
      <c r="C86" s="237" t="s">
        <v>153</v>
      </c>
      <c r="D86" s="238">
        <v>0.5</v>
      </c>
      <c r="E86" s="238">
        <v>18</v>
      </c>
      <c r="F86" s="238">
        <v>12</v>
      </c>
      <c r="G86" s="238"/>
      <c r="H86" s="187" t="s">
        <v>185</v>
      </c>
    </row>
    <row r="87" spans="1:9" ht="30.75" thickBot="1" x14ac:dyDescent="0.3">
      <c r="A87" s="394"/>
      <c r="B87" s="396"/>
      <c r="C87" s="240" t="s">
        <v>155</v>
      </c>
      <c r="D87" s="194">
        <v>0.5</v>
      </c>
      <c r="E87" s="194">
        <v>20</v>
      </c>
      <c r="F87" s="194">
        <v>14</v>
      </c>
      <c r="G87" s="194">
        <v>6</v>
      </c>
      <c r="H87" s="242" t="s">
        <v>186</v>
      </c>
    </row>
    <row r="88" spans="1:9" ht="15.75" thickBot="1" x14ac:dyDescent="0.3">
      <c r="A88" s="199"/>
      <c r="B88" s="198"/>
      <c r="C88" s="199"/>
      <c r="D88" s="198"/>
      <c r="E88" s="198"/>
      <c r="F88" s="198"/>
      <c r="G88" s="198"/>
      <c r="H88" s="199"/>
    </row>
    <row r="89" spans="1:9" x14ac:dyDescent="0.25">
      <c r="A89" s="397" t="s">
        <v>174</v>
      </c>
      <c r="B89" s="234">
        <v>6</v>
      </c>
      <c r="C89" s="235"/>
      <c r="D89" s="256"/>
      <c r="E89" s="256"/>
      <c r="F89" s="256"/>
      <c r="G89" s="256"/>
      <c r="H89" s="184"/>
    </row>
    <row r="90" spans="1:9" x14ac:dyDescent="0.25">
      <c r="A90" s="393"/>
      <c r="B90" s="398"/>
      <c r="C90" s="237" t="s">
        <v>175</v>
      </c>
      <c r="D90" s="238">
        <v>0.6</v>
      </c>
      <c r="E90" s="238">
        <v>28</v>
      </c>
      <c r="F90" s="238">
        <v>12</v>
      </c>
      <c r="G90" s="238"/>
      <c r="H90" s="239" t="s">
        <v>176</v>
      </c>
    </row>
    <row r="91" spans="1:9" ht="30.75" thickBot="1" x14ac:dyDescent="0.3">
      <c r="A91" s="394"/>
      <c r="B91" s="396"/>
      <c r="C91" s="240" t="s">
        <v>177</v>
      </c>
      <c r="D91" s="194">
        <v>0.4</v>
      </c>
      <c r="E91" s="194"/>
      <c r="F91" s="194"/>
      <c r="G91" s="194">
        <v>35</v>
      </c>
      <c r="H91" s="242" t="s">
        <v>178</v>
      </c>
    </row>
    <row r="92" spans="1:9" ht="15.75" thickBot="1" x14ac:dyDescent="0.3">
      <c r="A92" s="199"/>
      <c r="B92" s="198"/>
      <c r="C92" s="199"/>
      <c r="D92" s="198"/>
      <c r="E92" s="198"/>
      <c r="F92" s="198"/>
      <c r="G92" s="198"/>
      <c r="H92" s="199"/>
    </row>
    <row r="93" spans="1:9" ht="30.75" thickBot="1" x14ac:dyDescent="0.3">
      <c r="A93" s="270" t="s">
        <v>168</v>
      </c>
      <c r="B93" s="271">
        <v>6</v>
      </c>
      <c r="C93" s="272"/>
      <c r="D93" s="271">
        <v>1</v>
      </c>
      <c r="E93" s="271">
        <v>36</v>
      </c>
      <c r="F93" s="271">
        <v>24</v>
      </c>
      <c r="G93" s="271">
        <v>4</v>
      </c>
      <c r="H93" s="273" t="s">
        <v>187</v>
      </c>
    </row>
    <row r="94" spans="1:9" s="13" customFormat="1" ht="17.25" x14ac:dyDescent="0.3">
      <c r="A94" s="265"/>
      <c r="B94" s="266"/>
      <c r="C94" s="267"/>
      <c r="D94" s="267"/>
      <c r="E94" s="268"/>
      <c r="F94" s="268"/>
      <c r="G94" s="268"/>
      <c r="H94" s="268"/>
      <c r="I94" s="41"/>
    </row>
  </sheetData>
  <mergeCells count="26">
    <mergeCell ref="A2:J2"/>
    <mergeCell ref="A25:A28"/>
    <mergeCell ref="B26:B28"/>
    <mergeCell ref="A30:A32"/>
    <mergeCell ref="B31:B32"/>
    <mergeCell ref="A34:A36"/>
    <mergeCell ref="B35:B36"/>
    <mergeCell ref="A39:A41"/>
    <mergeCell ref="B40:B41"/>
    <mergeCell ref="A48:A52"/>
    <mergeCell ref="A85:A87"/>
    <mergeCell ref="B86:B87"/>
    <mergeCell ref="A89:A91"/>
    <mergeCell ref="B90:B91"/>
    <mergeCell ref="A1:K1"/>
    <mergeCell ref="A67:A69"/>
    <mergeCell ref="B68:B69"/>
    <mergeCell ref="A74:A78"/>
    <mergeCell ref="A80:A83"/>
    <mergeCell ref="B81:B83"/>
    <mergeCell ref="A54:A57"/>
    <mergeCell ref="B55:B57"/>
    <mergeCell ref="A59:A61"/>
    <mergeCell ref="B60:B61"/>
    <mergeCell ref="A63:A65"/>
    <mergeCell ref="B64:B65"/>
  </mergeCells>
  <dataValidations count="2">
    <dataValidation type="decimal" operator="lessThanOrEqual" allowBlank="1" showInputMessage="1" showErrorMessage="1" errorTitle="ECTS" error="Le nombre de crédits doit être entier et inférieur ou égal à 6." sqref="D17 D20:D24 D6:D14 D29:D94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17 A20:A24 A74:A94 A6:A14 A29:A46 A48:A72">
      <formula1>Nature_ELP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39" workbookViewId="0">
      <selection activeCell="A25" sqref="A25:A27"/>
    </sheetView>
  </sheetViews>
  <sheetFormatPr baseColWidth="10" defaultRowHeight="15" x14ac:dyDescent="0.25"/>
  <cols>
    <col min="1" max="1" width="22.85546875" customWidth="1"/>
    <col min="2" max="2" width="8" customWidth="1"/>
    <col min="3" max="3" width="31.85546875" customWidth="1"/>
    <col min="5" max="5" width="10.42578125" bestFit="1" customWidth="1"/>
    <col min="7" max="7" width="13.42578125" customWidth="1"/>
    <col min="8" max="8" width="41.85546875" bestFit="1" customWidth="1"/>
    <col min="9" max="9" width="31.42578125" customWidth="1"/>
  </cols>
  <sheetData>
    <row r="1" spans="1:11" ht="26.25" x14ac:dyDescent="0.4">
      <c r="A1" s="364" t="s">
        <v>189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1" ht="19.5" thickBot="1" x14ac:dyDescent="0.35">
      <c r="A2" s="365" t="s">
        <v>44</v>
      </c>
      <c r="B2" s="365"/>
      <c r="C2" s="365"/>
      <c r="D2" s="365"/>
      <c r="E2" s="365"/>
      <c r="F2" s="365"/>
      <c r="G2" s="365"/>
      <c r="H2" s="365"/>
      <c r="I2" s="365"/>
      <c r="J2" s="365"/>
    </row>
    <row r="3" spans="1:11" x14ac:dyDescent="0.25">
      <c r="A3" s="2" t="s">
        <v>6</v>
      </c>
      <c r="B3" s="3" t="s">
        <v>7</v>
      </c>
      <c r="C3" s="3"/>
      <c r="D3" s="3"/>
      <c r="E3" s="3"/>
      <c r="F3" s="3"/>
      <c r="G3" s="3"/>
      <c r="H3" s="4"/>
    </row>
    <row r="4" spans="1:11" ht="30.75" thickBot="1" x14ac:dyDescent="0.3">
      <c r="A4" s="25" t="s">
        <v>8</v>
      </c>
      <c r="B4" s="26" t="s">
        <v>9</v>
      </c>
      <c r="C4" s="26" t="s">
        <v>0</v>
      </c>
      <c r="D4" s="26" t="s">
        <v>1</v>
      </c>
      <c r="E4" s="26" t="s">
        <v>2</v>
      </c>
      <c r="F4" s="26" t="s">
        <v>3</v>
      </c>
      <c r="G4" s="26" t="s">
        <v>4</v>
      </c>
      <c r="H4" s="178" t="s">
        <v>5</v>
      </c>
    </row>
    <row r="5" spans="1:11" ht="15.75" thickBot="1" x14ac:dyDescent="0.3">
      <c r="A5" s="363"/>
      <c r="B5" s="363"/>
      <c r="C5" s="363"/>
      <c r="D5" s="363"/>
      <c r="E5" s="363"/>
      <c r="F5" s="363"/>
      <c r="G5" s="363"/>
      <c r="H5" s="363"/>
    </row>
    <row r="6" spans="1:11" x14ac:dyDescent="0.25">
      <c r="A6" s="340"/>
      <c r="B6" s="3"/>
      <c r="C6" s="341"/>
      <c r="D6" s="269"/>
      <c r="E6" s="3"/>
      <c r="F6" s="3"/>
      <c r="G6" s="3"/>
      <c r="H6" s="4"/>
    </row>
    <row r="7" spans="1:11" x14ac:dyDescent="0.25">
      <c r="A7" s="348" t="s">
        <v>41</v>
      </c>
      <c r="B7" s="1">
        <v>6</v>
      </c>
      <c r="C7" s="18"/>
      <c r="D7" s="19"/>
      <c r="E7" s="23"/>
      <c r="F7" s="23"/>
      <c r="G7" s="23"/>
      <c r="H7" s="42"/>
    </row>
    <row r="8" spans="1:11" x14ac:dyDescent="0.25">
      <c r="A8" s="347"/>
      <c r="B8" s="1"/>
      <c r="C8" s="18" t="s">
        <v>42</v>
      </c>
      <c r="D8" s="19"/>
      <c r="E8" s="23">
        <v>48</v>
      </c>
      <c r="F8" s="23"/>
      <c r="G8" s="23"/>
      <c r="H8" s="42"/>
    </row>
    <row r="9" spans="1:11" x14ac:dyDescent="0.25">
      <c r="A9" s="347"/>
      <c r="B9" s="1"/>
      <c r="C9" s="39" t="s">
        <v>43</v>
      </c>
      <c r="D9" s="19"/>
      <c r="E9" s="23">
        <v>34</v>
      </c>
      <c r="F9" s="1"/>
      <c r="G9" s="1"/>
      <c r="H9" s="7"/>
    </row>
    <row r="10" spans="1:11" ht="15.75" thickBot="1" x14ac:dyDescent="0.3">
      <c r="A10" s="352"/>
      <c r="B10" s="8"/>
      <c r="C10" s="27"/>
      <c r="D10" s="28"/>
      <c r="E10" s="8"/>
      <c r="F10" s="8"/>
      <c r="G10" s="8"/>
      <c r="H10" s="9"/>
    </row>
    <row r="11" spans="1:11" x14ac:dyDescent="0.25">
      <c r="A11" s="363"/>
      <c r="B11" s="363"/>
      <c r="C11" s="363"/>
      <c r="D11" s="363"/>
      <c r="E11" s="363"/>
      <c r="F11" s="363"/>
      <c r="G11" s="363"/>
      <c r="H11" s="363"/>
    </row>
    <row r="12" spans="1:11" x14ac:dyDescent="0.25">
      <c r="A12" s="363"/>
      <c r="B12" s="363"/>
      <c r="C12" s="363"/>
      <c r="D12" s="363"/>
      <c r="E12" s="363"/>
      <c r="F12" s="363"/>
      <c r="G12" s="363"/>
      <c r="H12" s="363"/>
    </row>
    <row r="13" spans="1:11" ht="15.75" x14ac:dyDescent="0.25">
      <c r="A13" s="297" t="s">
        <v>266</v>
      </c>
      <c r="B13" s="298"/>
      <c r="C13" s="299"/>
      <c r="D13" s="298"/>
      <c r="E13" s="298"/>
      <c r="F13" s="298"/>
      <c r="G13" s="298"/>
      <c r="H13" s="298"/>
    </row>
    <row r="14" spans="1:11" x14ac:dyDescent="0.25">
      <c r="A14" s="84"/>
      <c r="B14" s="85"/>
      <c r="C14" s="274"/>
      <c r="D14" s="86"/>
      <c r="E14" s="85"/>
      <c r="F14" s="85"/>
      <c r="G14" s="85"/>
      <c r="H14" s="87"/>
    </row>
    <row r="15" spans="1:11" ht="16.5" thickBot="1" x14ac:dyDescent="0.3">
      <c r="A15" s="263" t="s">
        <v>182</v>
      </c>
      <c r="D15" s="83"/>
      <c r="E15" s="40"/>
      <c r="F15" s="40"/>
      <c r="G15" s="40"/>
      <c r="H15" s="40"/>
    </row>
    <row r="16" spans="1:11" x14ac:dyDescent="0.25">
      <c r="A16" s="286" t="s">
        <v>170</v>
      </c>
      <c r="B16" s="243">
        <v>6</v>
      </c>
      <c r="C16" s="287"/>
      <c r="D16" s="288"/>
      <c r="E16" s="289"/>
      <c r="F16" s="289"/>
      <c r="G16" s="289"/>
      <c r="H16" s="290"/>
    </row>
    <row r="17" spans="1:8" x14ac:dyDescent="0.25">
      <c r="A17" s="291"/>
      <c r="B17" s="40"/>
      <c r="C17" s="170" t="s">
        <v>140</v>
      </c>
      <c r="D17" s="171"/>
      <c r="E17" s="171" t="s">
        <v>72</v>
      </c>
      <c r="F17" s="171" t="s">
        <v>72</v>
      </c>
      <c r="G17" s="171" t="s">
        <v>72</v>
      </c>
      <c r="H17" s="292"/>
    </row>
    <row r="18" spans="1:8" x14ac:dyDescent="0.25">
      <c r="A18" s="291"/>
      <c r="B18" s="40"/>
      <c r="C18" s="172" t="s">
        <v>141</v>
      </c>
      <c r="D18" s="173">
        <v>2</v>
      </c>
      <c r="E18" s="173">
        <v>0</v>
      </c>
      <c r="F18" s="173">
        <v>20</v>
      </c>
      <c r="G18" s="173">
        <v>0</v>
      </c>
      <c r="H18" s="292"/>
    </row>
    <row r="19" spans="1:8" ht="15.75" thickBot="1" x14ac:dyDescent="0.3">
      <c r="A19" s="293"/>
      <c r="B19" s="294"/>
      <c r="C19" s="249" t="s">
        <v>142</v>
      </c>
      <c r="D19" s="295"/>
      <c r="E19" s="295" t="s">
        <v>72</v>
      </c>
      <c r="F19" s="295" t="s">
        <v>72</v>
      </c>
      <c r="G19" s="295" t="s">
        <v>72</v>
      </c>
      <c r="H19" s="296"/>
    </row>
    <row r="20" spans="1:8" ht="15.75" thickBot="1" x14ac:dyDescent="0.3">
      <c r="A20" s="82"/>
      <c r="B20" s="40"/>
      <c r="C20" s="80"/>
      <c r="D20" s="83"/>
      <c r="E20" s="40"/>
      <c r="F20" s="40"/>
      <c r="G20" s="40"/>
      <c r="H20" s="40"/>
    </row>
    <row r="21" spans="1:8" x14ac:dyDescent="0.25">
      <c r="A21" s="397" t="s">
        <v>190</v>
      </c>
      <c r="B21" s="234">
        <v>6</v>
      </c>
      <c r="C21" s="201"/>
      <c r="D21" s="183"/>
      <c r="E21" s="183"/>
      <c r="F21" s="183"/>
      <c r="G21" s="183"/>
      <c r="H21" s="202"/>
    </row>
    <row r="22" spans="1:8" ht="30" x14ac:dyDescent="0.25">
      <c r="A22" s="393"/>
      <c r="B22" s="398"/>
      <c r="C22" s="185" t="s">
        <v>191</v>
      </c>
      <c r="D22" s="204">
        <v>0.5</v>
      </c>
      <c r="E22" s="204">
        <v>16</v>
      </c>
      <c r="F22" s="204">
        <v>4</v>
      </c>
      <c r="G22" s="204">
        <v>12</v>
      </c>
      <c r="H22" s="190" t="s">
        <v>192</v>
      </c>
    </row>
    <row r="23" spans="1:8" ht="30.75" thickBot="1" x14ac:dyDescent="0.3">
      <c r="A23" s="394"/>
      <c r="B23" s="396"/>
      <c r="C23" s="240" t="s">
        <v>193</v>
      </c>
      <c r="D23" s="207">
        <v>0.5</v>
      </c>
      <c r="E23" s="207">
        <v>20</v>
      </c>
      <c r="F23" s="207">
        <v>8</v>
      </c>
      <c r="G23" s="207">
        <v>8</v>
      </c>
      <c r="H23" s="275" t="s">
        <v>194</v>
      </c>
    </row>
    <row r="24" spans="1:8" ht="15.75" thickBot="1" x14ac:dyDescent="0.3">
      <c r="A24" s="199"/>
      <c r="B24" s="198"/>
      <c r="C24" s="199"/>
      <c r="D24" s="210"/>
      <c r="E24" s="210"/>
      <c r="F24" s="210"/>
      <c r="G24" s="210"/>
      <c r="H24" s="209"/>
    </row>
    <row r="25" spans="1:8" x14ac:dyDescent="0.25">
      <c r="A25" s="416" t="s">
        <v>268</v>
      </c>
      <c r="B25" s="234">
        <v>6</v>
      </c>
      <c r="C25" s="201"/>
      <c r="D25" s="183"/>
      <c r="E25" s="183"/>
      <c r="F25" s="183"/>
      <c r="G25" s="183"/>
      <c r="H25" s="202"/>
    </row>
    <row r="26" spans="1:8" ht="30" x14ac:dyDescent="0.25">
      <c r="A26" s="417"/>
      <c r="B26" s="398"/>
      <c r="C26" s="185" t="s">
        <v>195</v>
      </c>
      <c r="D26" s="204">
        <v>0.5</v>
      </c>
      <c r="E26" s="204">
        <v>18</v>
      </c>
      <c r="F26" s="204"/>
      <c r="G26" s="204">
        <v>18</v>
      </c>
      <c r="H26" s="205" t="s">
        <v>196</v>
      </c>
    </row>
    <row r="27" spans="1:8" ht="30.75" thickBot="1" x14ac:dyDescent="0.3">
      <c r="A27" s="418"/>
      <c r="B27" s="396"/>
      <c r="C27" s="132" t="s">
        <v>267</v>
      </c>
      <c r="D27" s="207">
        <v>0.5</v>
      </c>
      <c r="E27" s="207">
        <v>18</v>
      </c>
      <c r="F27" s="207">
        <v>8</v>
      </c>
      <c r="G27" s="207">
        <v>10</v>
      </c>
      <c r="H27" s="208" t="s">
        <v>197</v>
      </c>
    </row>
    <row r="28" spans="1:8" ht="15.75" thickBot="1" x14ac:dyDescent="0.3">
      <c r="A28" s="199"/>
      <c r="B28" s="198"/>
      <c r="C28" s="199"/>
      <c r="D28" s="210"/>
      <c r="E28" s="210"/>
      <c r="F28" s="210"/>
      <c r="G28" s="210"/>
      <c r="H28" s="209"/>
    </row>
    <row r="29" spans="1:8" ht="30.75" thickBot="1" x14ac:dyDescent="0.3">
      <c r="A29" s="276" t="s">
        <v>198</v>
      </c>
      <c r="B29" s="261">
        <v>6</v>
      </c>
      <c r="C29" s="262"/>
      <c r="D29" s="277">
        <v>1</v>
      </c>
      <c r="E29" s="277"/>
      <c r="F29" s="277"/>
      <c r="G29" s="277">
        <v>54</v>
      </c>
      <c r="H29" s="278" t="s">
        <v>196</v>
      </c>
    </row>
    <row r="30" spans="1:8" x14ac:dyDescent="0.25">
      <c r="A30" s="199"/>
      <c r="B30" s="198"/>
      <c r="C30" s="199"/>
      <c r="D30" s="210"/>
      <c r="E30" s="210"/>
      <c r="F30" s="210"/>
      <c r="G30" s="210"/>
      <c r="H30" s="209"/>
    </row>
    <row r="31" spans="1:8" ht="15.75" thickBot="1" x14ac:dyDescent="0.3">
      <c r="A31" s="279" t="s">
        <v>162</v>
      </c>
      <c r="B31" s="198"/>
      <c r="C31" s="199"/>
      <c r="D31" s="210"/>
      <c r="E31" s="210"/>
      <c r="F31" s="210"/>
      <c r="G31" s="210"/>
      <c r="H31" s="209"/>
    </row>
    <row r="32" spans="1:8" x14ac:dyDescent="0.25">
      <c r="A32" s="392" t="s">
        <v>199</v>
      </c>
      <c r="B32" s="180">
        <v>6</v>
      </c>
      <c r="C32" s="181"/>
      <c r="D32" s="183"/>
      <c r="E32" s="183"/>
      <c r="F32" s="183"/>
      <c r="G32" s="183"/>
      <c r="H32" s="202"/>
    </row>
    <row r="33" spans="1:8" ht="30" x14ac:dyDescent="0.25">
      <c r="A33" s="393"/>
      <c r="B33" s="395"/>
      <c r="C33" s="185" t="s">
        <v>200</v>
      </c>
      <c r="D33" s="204">
        <v>0.5</v>
      </c>
      <c r="E33" s="280">
        <v>14</v>
      </c>
      <c r="F33" s="280">
        <v>16</v>
      </c>
      <c r="G33" s="280"/>
      <c r="H33" s="190" t="s">
        <v>201</v>
      </c>
    </row>
    <row r="34" spans="1:8" ht="30.75" thickBot="1" x14ac:dyDescent="0.3">
      <c r="A34" s="394"/>
      <c r="B34" s="396"/>
      <c r="C34" s="233" t="s">
        <v>202</v>
      </c>
      <c r="D34" s="207">
        <v>0.5</v>
      </c>
      <c r="E34" s="281">
        <v>18</v>
      </c>
      <c r="F34" s="281">
        <v>8</v>
      </c>
      <c r="G34" s="281">
        <v>15</v>
      </c>
      <c r="H34" s="275" t="s">
        <v>203</v>
      </c>
    </row>
    <row r="35" spans="1:8" ht="15.75" thickBot="1" x14ac:dyDescent="0.3">
      <c r="A35" s="199"/>
      <c r="B35" s="198"/>
      <c r="C35" s="199"/>
      <c r="D35" s="210"/>
      <c r="E35" s="282"/>
      <c r="F35" s="282"/>
      <c r="G35" s="282"/>
      <c r="H35" s="283"/>
    </row>
    <row r="36" spans="1:8" x14ac:dyDescent="0.25">
      <c r="A36" s="397" t="s">
        <v>204</v>
      </c>
      <c r="B36" s="234">
        <v>6</v>
      </c>
      <c r="C36" s="201"/>
      <c r="D36" s="183"/>
      <c r="E36" s="284"/>
      <c r="F36" s="284"/>
      <c r="G36" s="284"/>
      <c r="H36" s="285"/>
    </row>
    <row r="37" spans="1:8" ht="45" x14ac:dyDescent="0.25">
      <c r="A37" s="393"/>
      <c r="B37" s="398"/>
      <c r="C37" s="237" t="s">
        <v>205</v>
      </c>
      <c r="D37" s="204">
        <v>0.7</v>
      </c>
      <c r="E37" s="280">
        <v>32</v>
      </c>
      <c r="F37" s="280">
        <v>18</v>
      </c>
      <c r="G37" s="280"/>
      <c r="H37" s="190" t="s">
        <v>206</v>
      </c>
    </row>
    <row r="38" spans="1:8" ht="30.75" thickBot="1" x14ac:dyDescent="0.3">
      <c r="A38" s="394"/>
      <c r="B38" s="396"/>
      <c r="C38" s="240" t="s">
        <v>207</v>
      </c>
      <c r="D38" s="207">
        <v>0.3</v>
      </c>
      <c r="E38" s="281">
        <v>4</v>
      </c>
      <c r="F38" s="281"/>
      <c r="G38" s="281">
        <v>20</v>
      </c>
      <c r="H38" s="275" t="s">
        <v>208</v>
      </c>
    </row>
    <row r="39" spans="1:8" x14ac:dyDescent="0.25">
      <c r="A39" s="357"/>
      <c r="B39" s="357"/>
      <c r="C39" s="358"/>
      <c r="D39" s="359"/>
      <c r="E39" s="360"/>
      <c r="F39" s="360"/>
      <c r="G39" s="360"/>
      <c r="H39" s="361"/>
    </row>
    <row r="40" spans="1:8" x14ac:dyDescent="0.25">
      <c r="A40" s="82"/>
      <c r="B40" s="40"/>
      <c r="C40" s="362"/>
      <c r="D40" s="83"/>
      <c r="E40" s="40"/>
      <c r="F40" s="40"/>
      <c r="G40" s="40"/>
      <c r="H40" s="40"/>
    </row>
    <row r="41" spans="1:8" x14ac:dyDescent="0.25">
      <c r="A41" s="82"/>
      <c r="B41" s="40"/>
      <c r="C41" s="80"/>
      <c r="D41" s="83"/>
      <c r="E41" s="40"/>
      <c r="F41" s="40"/>
      <c r="G41" s="40"/>
      <c r="H41" s="40"/>
    </row>
    <row r="42" spans="1:8" ht="16.5" thickBot="1" x14ac:dyDescent="0.3">
      <c r="A42" s="263" t="s">
        <v>183</v>
      </c>
      <c r="B42" s="40"/>
      <c r="C42" s="80"/>
      <c r="D42" s="83"/>
      <c r="E42" s="40"/>
      <c r="F42" s="40"/>
      <c r="G42" s="40"/>
      <c r="H42" s="40"/>
    </row>
    <row r="43" spans="1:8" x14ac:dyDescent="0.25">
      <c r="A43" s="286" t="s">
        <v>170</v>
      </c>
      <c r="B43" s="243">
        <v>6</v>
      </c>
      <c r="C43" s="287"/>
      <c r="D43" s="288"/>
      <c r="E43" s="289"/>
      <c r="F43" s="289"/>
      <c r="G43" s="289"/>
      <c r="H43" s="290"/>
    </row>
    <row r="44" spans="1:8" x14ac:dyDescent="0.25">
      <c r="A44" s="291"/>
      <c r="B44" s="40"/>
      <c r="C44" s="170" t="s">
        <v>140</v>
      </c>
      <c r="D44" s="171"/>
      <c r="E44" s="171" t="s">
        <v>72</v>
      </c>
      <c r="F44" s="171" t="s">
        <v>72</v>
      </c>
      <c r="G44" s="171" t="s">
        <v>72</v>
      </c>
      <c r="H44" s="292"/>
    </row>
    <row r="45" spans="1:8" x14ac:dyDescent="0.25">
      <c r="A45" s="291"/>
      <c r="B45" s="40"/>
      <c r="C45" s="172" t="s">
        <v>141</v>
      </c>
      <c r="D45" s="173">
        <v>2</v>
      </c>
      <c r="E45" s="173">
        <v>0</v>
      </c>
      <c r="F45" s="173">
        <v>20</v>
      </c>
      <c r="G45" s="173">
        <v>0</v>
      </c>
      <c r="H45" s="292"/>
    </row>
    <row r="46" spans="1:8" ht="15.75" thickBot="1" x14ac:dyDescent="0.3">
      <c r="A46" s="293"/>
      <c r="B46" s="294"/>
      <c r="C46" s="249" t="s">
        <v>142</v>
      </c>
      <c r="D46" s="295"/>
      <c r="E46" s="295" t="s">
        <v>72</v>
      </c>
      <c r="F46" s="295" t="s">
        <v>72</v>
      </c>
      <c r="G46" s="295" t="s">
        <v>72</v>
      </c>
      <c r="H46" s="296"/>
    </row>
    <row r="47" spans="1:8" ht="15.75" thickBot="1" x14ac:dyDescent="0.3">
      <c r="A47" s="82"/>
      <c r="B47" s="40"/>
      <c r="C47" s="80"/>
      <c r="D47" s="83"/>
      <c r="E47" s="40"/>
      <c r="F47" s="40"/>
      <c r="G47" s="40"/>
      <c r="H47" s="40"/>
    </row>
    <row r="48" spans="1:8" x14ac:dyDescent="0.25">
      <c r="A48" s="397" t="s">
        <v>190</v>
      </c>
      <c r="B48" s="300">
        <v>6</v>
      </c>
      <c r="C48" s="301"/>
      <c r="D48" s="302"/>
      <c r="E48" s="303"/>
      <c r="F48" s="303"/>
      <c r="G48" s="303"/>
      <c r="H48" s="304"/>
    </row>
    <row r="49" spans="1:8" ht="30" x14ac:dyDescent="0.25">
      <c r="A49" s="393"/>
      <c r="B49" s="398"/>
      <c r="C49" s="229" t="s">
        <v>191</v>
      </c>
      <c r="D49" s="257">
        <v>0.5</v>
      </c>
      <c r="E49" s="257">
        <v>16</v>
      </c>
      <c r="F49" s="257">
        <v>4</v>
      </c>
      <c r="G49" s="257">
        <v>12</v>
      </c>
      <c r="H49" s="190" t="s">
        <v>209</v>
      </c>
    </row>
    <row r="50" spans="1:8" ht="30.75" thickBot="1" x14ac:dyDescent="0.3">
      <c r="A50" s="394"/>
      <c r="B50" s="396"/>
      <c r="C50" s="240" t="s">
        <v>193</v>
      </c>
      <c r="D50" s="194">
        <v>0.5</v>
      </c>
      <c r="E50" s="194">
        <v>20</v>
      </c>
      <c r="F50" s="194">
        <v>8</v>
      </c>
      <c r="G50" s="194">
        <v>8</v>
      </c>
      <c r="H50" s="275" t="s">
        <v>210</v>
      </c>
    </row>
    <row r="51" spans="1:8" ht="15.75" thickBot="1" x14ac:dyDescent="0.3">
      <c r="A51" s="199"/>
      <c r="B51" s="198"/>
      <c r="C51" s="199"/>
      <c r="D51" s="305"/>
      <c r="E51" s="198"/>
      <c r="F51" s="198"/>
      <c r="G51" s="198"/>
      <c r="H51" s="283"/>
    </row>
    <row r="52" spans="1:8" x14ac:dyDescent="0.25">
      <c r="A52" s="397" t="s">
        <v>199</v>
      </c>
      <c r="B52" s="234">
        <v>6</v>
      </c>
      <c r="C52" s="301"/>
      <c r="D52" s="302"/>
      <c r="E52" s="303"/>
      <c r="F52" s="303"/>
      <c r="G52" s="303"/>
      <c r="H52" s="306"/>
    </row>
    <row r="53" spans="1:8" ht="30" x14ac:dyDescent="0.25">
      <c r="A53" s="393"/>
      <c r="B53" s="398"/>
      <c r="C53" s="237" t="s">
        <v>200</v>
      </c>
      <c r="D53" s="204">
        <v>0.5</v>
      </c>
      <c r="E53" s="238">
        <v>14</v>
      </c>
      <c r="F53" s="238">
        <v>16</v>
      </c>
      <c r="G53" s="238"/>
      <c r="H53" s="190" t="s">
        <v>211</v>
      </c>
    </row>
    <row r="54" spans="1:8" ht="45.75" thickBot="1" x14ac:dyDescent="0.3">
      <c r="A54" s="394"/>
      <c r="B54" s="396"/>
      <c r="C54" s="240" t="s">
        <v>202</v>
      </c>
      <c r="D54" s="207">
        <v>0.5</v>
      </c>
      <c r="E54" s="194">
        <v>18</v>
      </c>
      <c r="F54" s="194">
        <v>8</v>
      </c>
      <c r="G54" s="194">
        <v>15</v>
      </c>
      <c r="H54" s="275" t="s">
        <v>212</v>
      </c>
    </row>
    <row r="55" spans="1:8" x14ac:dyDescent="0.25">
      <c r="A55" s="199"/>
      <c r="B55" s="198"/>
      <c r="C55" s="199"/>
      <c r="D55" s="305"/>
      <c r="E55" s="198"/>
      <c r="F55" s="198"/>
      <c r="G55" s="198"/>
      <c r="H55" s="283"/>
    </row>
    <row r="56" spans="1:8" ht="30.75" thickBot="1" x14ac:dyDescent="0.3">
      <c r="A56" s="307" t="s">
        <v>162</v>
      </c>
      <c r="B56" s="198"/>
      <c r="C56" s="199"/>
      <c r="D56" s="305"/>
      <c r="E56" s="198"/>
      <c r="F56" s="198"/>
      <c r="G56" s="198"/>
      <c r="H56" s="283"/>
    </row>
    <row r="57" spans="1:8" ht="15.75" thickBot="1" x14ac:dyDescent="0.3">
      <c r="A57" s="397" t="s">
        <v>213</v>
      </c>
      <c r="B57" s="234">
        <v>6</v>
      </c>
      <c r="C57" s="301"/>
      <c r="D57" s="302"/>
      <c r="E57" s="303"/>
      <c r="F57" s="303"/>
      <c r="G57" s="303"/>
      <c r="H57" s="308"/>
    </row>
    <row r="58" spans="1:8" x14ac:dyDescent="0.25">
      <c r="A58" s="393"/>
      <c r="B58" s="398"/>
      <c r="C58" s="237" t="s">
        <v>214</v>
      </c>
      <c r="D58" s="238">
        <v>0.6</v>
      </c>
      <c r="E58" s="131">
        <v>18</v>
      </c>
      <c r="F58" s="131">
        <v>10</v>
      </c>
      <c r="G58" s="238"/>
      <c r="H58" s="308" t="s">
        <v>215</v>
      </c>
    </row>
    <row r="59" spans="1:8" ht="45.75" thickBot="1" x14ac:dyDescent="0.3">
      <c r="A59" s="394"/>
      <c r="B59" s="396"/>
      <c r="C59" s="240" t="s">
        <v>216</v>
      </c>
      <c r="D59" s="194">
        <v>0.4</v>
      </c>
      <c r="E59" s="194"/>
      <c r="F59" s="194">
        <v>8</v>
      </c>
      <c r="G59" s="194">
        <v>30</v>
      </c>
      <c r="H59" s="275" t="s">
        <v>217</v>
      </c>
    </row>
    <row r="60" spans="1:8" ht="15.75" thickBot="1" x14ac:dyDescent="0.3">
      <c r="A60" s="199"/>
      <c r="B60" s="198"/>
      <c r="C60" s="199"/>
      <c r="D60" s="198"/>
      <c r="E60" s="198"/>
      <c r="F60" s="198"/>
      <c r="G60" s="198"/>
      <c r="H60" s="199"/>
    </row>
    <row r="61" spans="1:8" x14ac:dyDescent="0.25">
      <c r="A61" s="397" t="s">
        <v>218</v>
      </c>
      <c r="B61" s="300">
        <v>6</v>
      </c>
      <c r="C61" s="301"/>
      <c r="D61" s="309"/>
      <c r="E61" s="303"/>
      <c r="F61" s="303"/>
      <c r="G61" s="303"/>
      <c r="H61" s="304" t="s">
        <v>219</v>
      </c>
    </row>
    <row r="62" spans="1:8" ht="30" x14ac:dyDescent="0.25">
      <c r="A62" s="393"/>
      <c r="B62" s="398"/>
      <c r="C62" s="310" t="s">
        <v>220</v>
      </c>
      <c r="D62" s="257">
        <v>0.5</v>
      </c>
      <c r="E62" s="257">
        <v>16</v>
      </c>
      <c r="F62" s="257">
        <v>6</v>
      </c>
      <c r="G62" s="257">
        <v>15</v>
      </c>
      <c r="H62" s="310" t="s">
        <v>221</v>
      </c>
    </row>
    <row r="63" spans="1:8" ht="30.75" thickBot="1" x14ac:dyDescent="0.3">
      <c r="A63" s="394"/>
      <c r="B63" s="396"/>
      <c r="C63" s="240" t="s">
        <v>222</v>
      </c>
      <c r="D63" s="194">
        <v>0.5</v>
      </c>
      <c r="E63" s="281">
        <v>24</v>
      </c>
      <c r="F63" s="194"/>
      <c r="G63" s="194" t="s">
        <v>223</v>
      </c>
      <c r="H63" s="240" t="s">
        <v>224</v>
      </c>
    </row>
    <row r="64" spans="1:8" x14ac:dyDescent="0.25">
      <c r="A64" s="199"/>
      <c r="B64" s="198"/>
      <c r="C64" s="199"/>
      <c r="D64" s="198"/>
      <c r="E64" s="198"/>
      <c r="F64" s="198"/>
      <c r="G64" s="198"/>
      <c r="H64" s="199"/>
    </row>
    <row r="65" spans="1:8" ht="15.75" thickBot="1" x14ac:dyDescent="0.3">
      <c r="A65" s="311" t="s">
        <v>225</v>
      </c>
      <c r="B65" s="198"/>
      <c r="C65" s="199"/>
      <c r="D65" s="198"/>
      <c r="E65" s="198"/>
      <c r="F65" s="198"/>
      <c r="G65" s="198"/>
      <c r="H65" s="199"/>
    </row>
    <row r="66" spans="1:8" x14ac:dyDescent="0.25">
      <c r="A66" s="397" t="s">
        <v>226</v>
      </c>
      <c r="B66" s="264">
        <v>6</v>
      </c>
      <c r="C66" s="312"/>
      <c r="D66" s="313"/>
      <c r="E66" s="313"/>
      <c r="F66" s="313"/>
      <c r="G66" s="313"/>
      <c r="H66" s="314"/>
    </row>
    <row r="67" spans="1:8" ht="30" x14ac:dyDescent="0.25">
      <c r="A67" s="393"/>
      <c r="B67" s="315"/>
      <c r="C67" s="237" t="s">
        <v>227</v>
      </c>
      <c r="D67" s="238">
        <v>0.7</v>
      </c>
      <c r="E67" s="238">
        <v>32</v>
      </c>
      <c r="F67" s="238"/>
      <c r="G67" s="238">
        <v>15</v>
      </c>
      <c r="H67" s="237" t="s">
        <v>228</v>
      </c>
    </row>
    <row r="68" spans="1:8" x14ac:dyDescent="0.25">
      <c r="A68" s="393"/>
      <c r="B68" s="413" t="s">
        <v>229</v>
      </c>
      <c r="C68" s="403"/>
      <c r="D68" s="257"/>
      <c r="E68" s="316"/>
      <c r="F68" s="316"/>
      <c r="G68" s="316"/>
      <c r="H68" s="190" t="s">
        <v>230</v>
      </c>
    </row>
    <row r="69" spans="1:8" ht="30" x14ac:dyDescent="0.25">
      <c r="A69" s="393"/>
      <c r="B69" s="317"/>
      <c r="C69" s="185" t="s">
        <v>231</v>
      </c>
      <c r="D69" s="318">
        <v>0.3</v>
      </c>
      <c r="E69" s="280"/>
      <c r="F69" s="280">
        <v>6</v>
      </c>
      <c r="G69" s="280">
        <v>14</v>
      </c>
      <c r="H69" s="319" t="s">
        <v>232</v>
      </c>
    </row>
    <row r="70" spans="1:8" ht="30.75" thickBot="1" x14ac:dyDescent="0.3">
      <c r="A70" s="394"/>
      <c r="B70" s="320"/>
      <c r="C70" s="233" t="s">
        <v>233</v>
      </c>
      <c r="D70" s="321">
        <v>0.3</v>
      </c>
      <c r="E70" s="281"/>
      <c r="F70" s="281">
        <v>18</v>
      </c>
      <c r="G70" s="281">
        <v>12</v>
      </c>
      <c r="H70" s="322" t="s">
        <v>234</v>
      </c>
    </row>
    <row r="71" spans="1:8" ht="15.75" thickBot="1" x14ac:dyDescent="0.3">
      <c r="A71" s="199"/>
      <c r="B71" s="197"/>
      <c r="C71" s="196"/>
      <c r="D71" s="197"/>
      <c r="E71" s="282"/>
      <c r="F71" s="282"/>
      <c r="G71" s="282"/>
      <c r="H71" s="283"/>
    </row>
    <row r="72" spans="1:8" x14ac:dyDescent="0.25">
      <c r="A72" s="397" t="s">
        <v>235</v>
      </c>
      <c r="B72" s="180">
        <v>6</v>
      </c>
      <c r="C72" s="227"/>
      <c r="D72" s="228"/>
      <c r="E72" s="323"/>
      <c r="F72" s="323"/>
      <c r="G72" s="323"/>
      <c r="H72" s="324"/>
    </row>
    <row r="73" spans="1:8" ht="60" x14ac:dyDescent="0.25">
      <c r="A73" s="393"/>
      <c r="B73" s="186"/>
      <c r="C73" s="185" t="s">
        <v>205</v>
      </c>
      <c r="D73" s="186">
        <v>0.7</v>
      </c>
      <c r="E73" s="280">
        <v>32</v>
      </c>
      <c r="F73" s="280">
        <v>18</v>
      </c>
      <c r="G73" s="280"/>
      <c r="H73" s="190" t="s">
        <v>236</v>
      </c>
    </row>
    <row r="74" spans="1:8" x14ac:dyDescent="0.25">
      <c r="A74" s="393"/>
      <c r="B74" s="414" t="s">
        <v>229</v>
      </c>
      <c r="C74" s="415"/>
      <c r="D74" s="186"/>
      <c r="E74" s="325"/>
      <c r="F74" s="280"/>
      <c r="G74" s="280"/>
      <c r="H74" s="190"/>
    </row>
    <row r="75" spans="1:8" ht="60" x14ac:dyDescent="0.25">
      <c r="A75" s="393"/>
      <c r="B75" s="317"/>
      <c r="C75" s="185" t="s">
        <v>237</v>
      </c>
      <c r="D75" s="326">
        <v>0.3</v>
      </c>
      <c r="E75" s="280">
        <v>4</v>
      </c>
      <c r="F75" s="327"/>
      <c r="G75" s="280">
        <v>20</v>
      </c>
      <c r="H75" s="190" t="s">
        <v>238</v>
      </c>
    </row>
    <row r="76" spans="1:8" ht="45.75" thickBot="1" x14ac:dyDescent="0.3">
      <c r="A76" s="394"/>
      <c r="B76" s="192"/>
      <c r="C76" s="233" t="s">
        <v>233</v>
      </c>
      <c r="D76" s="193">
        <v>0.3</v>
      </c>
      <c r="E76" s="328"/>
      <c r="F76" s="281">
        <v>18</v>
      </c>
      <c r="G76" s="281">
        <v>12</v>
      </c>
      <c r="H76" s="275" t="s">
        <v>239</v>
      </c>
    </row>
    <row r="77" spans="1:8" x14ac:dyDescent="0.25">
      <c r="A77" s="82"/>
      <c r="B77" s="40"/>
      <c r="C77" s="80"/>
      <c r="D77" s="83"/>
      <c r="E77" s="40"/>
      <c r="F77" s="40"/>
      <c r="G77" s="40"/>
      <c r="H77" s="40"/>
    </row>
    <row r="78" spans="1:8" x14ac:dyDescent="0.25">
      <c r="A78" s="82"/>
      <c r="B78" s="40"/>
      <c r="C78" s="80"/>
      <c r="D78" s="83"/>
      <c r="E78" s="40"/>
      <c r="F78" s="40"/>
      <c r="G78" s="40"/>
      <c r="H78" s="40"/>
    </row>
    <row r="79" spans="1:8" ht="16.5" thickBot="1" x14ac:dyDescent="0.3">
      <c r="A79" s="263" t="s">
        <v>184</v>
      </c>
      <c r="B79" s="40"/>
      <c r="C79" s="80"/>
      <c r="D79" s="83"/>
      <c r="E79" s="40"/>
      <c r="F79" s="40"/>
      <c r="G79" s="40"/>
      <c r="H79" s="40"/>
    </row>
    <row r="80" spans="1:8" x14ac:dyDescent="0.25">
      <c r="A80" s="286" t="s">
        <v>170</v>
      </c>
      <c r="B80" s="243">
        <v>6</v>
      </c>
      <c r="C80" s="287"/>
      <c r="D80" s="288"/>
      <c r="E80" s="289"/>
      <c r="F80" s="289"/>
      <c r="G80" s="289"/>
      <c r="H80" s="290"/>
    </row>
    <row r="81" spans="1:8" x14ac:dyDescent="0.25">
      <c r="A81" s="291"/>
      <c r="B81" s="40"/>
      <c r="C81" s="170" t="s">
        <v>140</v>
      </c>
      <c r="D81" s="171"/>
      <c r="E81" s="171" t="s">
        <v>72</v>
      </c>
      <c r="F81" s="171" t="s">
        <v>72</v>
      </c>
      <c r="G81" s="171" t="s">
        <v>72</v>
      </c>
      <c r="H81" s="292"/>
    </row>
    <row r="82" spans="1:8" x14ac:dyDescent="0.25">
      <c r="A82" s="291"/>
      <c r="B82" s="40"/>
      <c r="C82" s="172" t="s">
        <v>141</v>
      </c>
      <c r="D82" s="173">
        <v>2</v>
      </c>
      <c r="E82" s="173">
        <v>0</v>
      </c>
      <c r="F82" s="173">
        <v>20</v>
      </c>
      <c r="G82" s="173">
        <v>0</v>
      </c>
      <c r="H82" s="292"/>
    </row>
    <row r="83" spans="1:8" ht="15.75" thickBot="1" x14ac:dyDescent="0.3">
      <c r="A83" s="293"/>
      <c r="B83" s="294"/>
      <c r="C83" s="249" t="s">
        <v>142</v>
      </c>
      <c r="D83" s="295"/>
      <c r="E83" s="295" t="s">
        <v>72</v>
      </c>
      <c r="F83" s="295" t="s">
        <v>72</v>
      </c>
      <c r="G83" s="295" t="s">
        <v>72</v>
      </c>
      <c r="H83" s="296"/>
    </row>
    <row r="84" spans="1:8" ht="15.75" thickBot="1" x14ac:dyDescent="0.3">
      <c r="A84" s="82"/>
      <c r="B84" s="40"/>
      <c r="C84" s="80"/>
      <c r="D84" s="83"/>
      <c r="E84" s="40"/>
      <c r="F84" s="40"/>
      <c r="G84" s="40"/>
      <c r="H84" s="40"/>
    </row>
    <row r="85" spans="1:8" x14ac:dyDescent="0.25">
      <c r="A85" s="397" t="s">
        <v>240</v>
      </c>
      <c r="B85" s="234">
        <v>6</v>
      </c>
      <c r="C85" s="329"/>
      <c r="D85" s="330"/>
      <c r="E85" s="330"/>
      <c r="F85" s="330"/>
      <c r="G85" s="330"/>
      <c r="H85" s="260"/>
    </row>
    <row r="86" spans="1:8" ht="30" x14ac:dyDescent="0.25">
      <c r="A86" s="393"/>
      <c r="B86" s="398"/>
      <c r="C86" s="237" t="s">
        <v>191</v>
      </c>
      <c r="D86" s="238">
        <v>0.5</v>
      </c>
      <c r="E86" s="280">
        <v>16</v>
      </c>
      <c r="F86" s="280">
        <v>4</v>
      </c>
      <c r="G86" s="280">
        <v>12</v>
      </c>
      <c r="H86" s="190" t="s">
        <v>241</v>
      </c>
    </row>
    <row r="87" spans="1:8" ht="30.75" thickBot="1" x14ac:dyDescent="0.3">
      <c r="A87" s="394"/>
      <c r="B87" s="396"/>
      <c r="C87" s="240" t="s">
        <v>242</v>
      </c>
      <c r="D87" s="194">
        <v>0.5</v>
      </c>
      <c r="E87" s="281">
        <v>22</v>
      </c>
      <c r="F87" s="281">
        <v>8</v>
      </c>
      <c r="G87" s="281">
        <v>8</v>
      </c>
      <c r="H87" s="275" t="s">
        <v>243</v>
      </c>
    </row>
    <row r="88" spans="1:8" ht="15.75" thickBot="1" x14ac:dyDescent="0.3">
      <c r="A88" s="199"/>
      <c r="B88" s="198"/>
      <c r="C88" s="199"/>
      <c r="D88" s="198"/>
      <c r="E88" s="282"/>
      <c r="F88" s="282"/>
      <c r="G88" s="282"/>
      <c r="H88" s="283"/>
    </row>
    <row r="89" spans="1:8" x14ac:dyDescent="0.25">
      <c r="A89" s="397" t="s">
        <v>244</v>
      </c>
      <c r="B89" s="234">
        <v>6</v>
      </c>
      <c r="C89" s="329"/>
      <c r="D89" s="330"/>
      <c r="E89" s="284"/>
      <c r="F89" s="284"/>
      <c r="G89" s="284"/>
      <c r="H89" s="285"/>
    </row>
    <row r="90" spans="1:8" ht="30" x14ac:dyDescent="0.25">
      <c r="A90" s="393"/>
      <c r="B90" s="398"/>
      <c r="C90" s="237" t="s">
        <v>200</v>
      </c>
      <c r="D90" s="238">
        <v>0.5</v>
      </c>
      <c r="E90" s="280">
        <v>14</v>
      </c>
      <c r="F90" s="280">
        <v>16</v>
      </c>
      <c r="G90" s="280"/>
      <c r="H90" s="190" t="s">
        <v>245</v>
      </c>
    </row>
    <row r="91" spans="1:8" ht="30.75" thickBot="1" x14ac:dyDescent="0.3">
      <c r="A91" s="394"/>
      <c r="B91" s="396"/>
      <c r="C91" s="240" t="s">
        <v>246</v>
      </c>
      <c r="D91" s="194">
        <v>0.5</v>
      </c>
      <c r="E91" s="281">
        <v>26</v>
      </c>
      <c r="F91" s="281">
        <v>16</v>
      </c>
      <c r="G91" s="281">
        <v>5</v>
      </c>
      <c r="H91" s="275" t="s">
        <v>247</v>
      </c>
    </row>
    <row r="92" spans="1:8" ht="15.75" thickBot="1" x14ac:dyDescent="0.3">
      <c r="A92" s="199"/>
      <c r="B92" s="198"/>
      <c r="C92" s="199"/>
      <c r="D92" s="198"/>
      <c r="E92" s="282"/>
      <c r="F92" s="282"/>
      <c r="G92" s="282"/>
      <c r="H92" s="283"/>
    </row>
    <row r="93" spans="1:8" ht="15.75" thickBot="1" x14ac:dyDescent="0.3">
      <c r="A93" s="397" t="s">
        <v>248</v>
      </c>
      <c r="B93" s="234">
        <v>6</v>
      </c>
      <c r="C93" s="329"/>
      <c r="D93" s="330"/>
      <c r="E93" s="284"/>
      <c r="F93" s="284"/>
      <c r="G93" s="284"/>
      <c r="H93" s="308"/>
    </row>
    <row r="94" spans="1:8" x14ac:dyDescent="0.25">
      <c r="A94" s="393"/>
      <c r="B94" s="398"/>
      <c r="C94" s="237" t="s">
        <v>214</v>
      </c>
      <c r="D94" s="238">
        <v>0.6</v>
      </c>
      <c r="E94" s="157">
        <v>18</v>
      </c>
      <c r="F94" s="131">
        <v>10</v>
      </c>
      <c r="G94" s="280"/>
      <c r="H94" s="308" t="s">
        <v>249</v>
      </c>
    </row>
    <row r="95" spans="1:8" ht="45.75" thickBot="1" x14ac:dyDescent="0.3">
      <c r="A95" s="394"/>
      <c r="B95" s="396"/>
      <c r="C95" s="240" t="s">
        <v>216</v>
      </c>
      <c r="D95" s="194">
        <v>0.4</v>
      </c>
      <c r="E95" s="281"/>
      <c r="F95" s="281">
        <v>8</v>
      </c>
      <c r="G95" s="281">
        <v>30</v>
      </c>
      <c r="H95" s="275" t="s">
        <v>250</v>
      </c>
    </row>
    <row r="96" spans="1:8" ht="15.75" thickBot="1" x14ac:dyDescent="0.3">
      <c r="A96" s="199"/>
      <c r="B96" s="198"/>
      <c r="C96" s="199"/>
      <c r="D96" s="198"/>
      <c r="E96" s="198"/>
      <c r="F96" s="198"/>
      <c r="G96" s="198"/>
      <c r="H96" s="199"/>
    </row>
    <row r="97" spans="1:8" x14ac:dyDescent="0.25">
      <c r="A97" s="392" t="s">
        <v>251</v>
      </c>
      <c r="B97" s="234">
        <v>6</v>
      </c>
      <c r="C97" s="329"/>
      <c r="D97" s="330"/>
      <c r="E97" s="330"/>
      <c r="F97" s="330"/>
      <c r="G97" s="330"/>
      <c r="H97" s="260"/>
    </row>
    <row r="98" spans="1:8" ht="30" x14ac:dyDescent="0.25">
      <c r="A98" s="393"/>
      <c r="B98" s="331"/>
      <c r="C98" s="332" t="s">
        <v>252</v>
      </c>
      <c r="D98" s="333">
        <v>0.6</v>
      </c>
      <c r="E98" s="333">
        <v>22</v>
      </c>
      <c r="F98" s="333">
        <v>6</v>
      </c>
      <c r="G98" s="334" t="s">
        <v>253</v>
      </c>
      <c r="H98" s="335" t="s">
        <v>254</v>
      </c>
    </row>
    <row r="99" spans="1:8" x14ac:dyDescent="0.25">
      <c r="A99" s="393"/>
      <c r="B99" s="411" t="s">
        <v>255</v>
      </c>
      <c r="C99" s="412"/>
      <c r="D99" s="336"/>
      <c r="E99" s="336"/>
      <c r="F99" s="336"/>
      <c r="G99" s="336"/>
      <c r="H99" s="337"/>
    </row>
    <row r="100" spans="1:8" ht="45" x14ac:dyDescent="0.25">
      <c r="A100" s="393"/>
      <c r="B100" s="225"/>
      <c r="C100" s="310" t="s">
        <v>256</v>
      </c>
      <c r="D100" s="257">
        <v>0.4</v>
      </c>
      <c r="E100" s="257"/>
      <c r="F100" s="257">
        <v>6</v>
      </c>
      <c r="G100" s="257">
        <v>14</v>
      </c>
      <c r="H100" s="338" t="s">
        <v>257</v>
      </c>
    </row>
    <row r="101" spans="1:8" ht="30" x14ac:dyDescent="0.25">
      <c r="A101" s="393"/>
      <c r="B101" s="339"/>
      <c r="C101" s="237" t="s">
        <v>258</v>
      </c>
      <c r="D101" s="238">
        <v>0.4</v>
      </c>
      <c r="E101" s="238"/>
      <c r="F101" s="238">
        <v>4</v>
      </c>
      <c r="G101" s="238">
        <v>36</v>
      </c>
      <c r="H101" s="190" t="s">
        <v>259</v>
      </c>
    </row>
    <row r="102" spans="1:8" ht="45" x14ac:dyDescent="0.25">
      <c r="A102" s="393"/>
      <c r="B102" s="238"/>
      <c r="C102" s="237" t="s">
        <v>233</v>
      </c>
      <c r="D102" s="238">
        <v>0.4</v>
      </c>
      <c r="E102" s="238"/>
      <c r="F102" s="238">
        <v>18</v>
      </c>
      <c r="G102" s="238">
        <v>12</v>
      </c>
      <c r="H102" s="190" t="s">
        <v>260</v>
      </c>
    </row>
    <row r="103" spans="1:8" ht="30.75" thickBot="1" x14ac:dyDescent="0.3">
      <c r="A103" s="394"/>
      <c r="B103" s="194"/>
      <c r="C103" s="240" t="s">
        <v>261</v>
      </c>
      <c r="D103" s="194">
        <v>0.4</v>
      </c>
      <c r="E103" s="194">
        <v>18</v>
      </c>
      <c r="F103" s="194">
        <v>8</v>
      </c>
      <c r="G103" s="194">
        <v>15</v>
      </c>
      <c r="H103" s="275" t="s">
        <v>262</v>
      </c>
    </row>
    <row r="104" spans="1:8" x14ac:dyDescent="0.25">
      <c r="A104" s="82"/>
      <c r="B104" s="40"/>
      <c r="C104" s="80"/>
      <c r="D104" s="83"/>
      <c r="E104" s="40"/>
      <c r="F104" s="40"/>
      <c r="G104" s="40"/>
      <c r="H104" s="40"/>
    </row>
    <row r="106" spans="1:8" x14ac:dyDescent="0.25">
      <c r="B106" s="29"/>
    </row>
  </sheetData>
  <mergeCells count="30">
    <mergeCell ref="A1:K1"/>
    <mergeCell ref="A2:J2"/>
    <mergeCell ref="A21:A23"/>
    <mergeCell ref="B22:B23"/>
    <mergeCell ref="A25:A27"/>
    <mergeCell ref="B26:B27"/>
    <mergeCell ref="A32:A34"/>
    <mergeCell ref="B33:B34"/>
    <mergeCell ref="A36:A38"/>
    <mergeCell ref="B37:B38"/>
    <mergeCell ref="A48:A50"/>
    <mergeCell ref="B49:B50"/>
    <mergeCell ref="A52:A54"/>
    <mergeCell ref="B53:B54"/>
    <mergeCell ref="A57:A59"/>
    <mergeCell ref="B58:B59"/>
    <mergeCell ref="A61:A63"/>
    <mergeCell ref="B62:B63"/>
    <mergeCell ref="A66:A70"/>
    <mergeCell ref="B68:C68"/>
    <mergeCell ref="A72:A76"/>
    <mergeCell ref="B74:C74"/>
    <mergeCell ref="A85:A87"/>
    <mergeCell ref="B86:B87"/>
    <mergeCell ref="A89:A91"/>
    <mergeCell ref="B90:B91"/>
    <mergeCell ref="A93:A95"/>
    <mergeCell ref="B94:B95"/>
    <mergeCell ref="A97:A103"/>
    <mergeCell ref="B99:C99"/>
  </mergeCells>
  <dataValidations count="2">
    <dataValidation type="list" allowBlank="1" showInputMessage="1" showErrorMessage="1" errorTitle="Nature de l'ELP" error="Utiliser la liste déroulante" promptTitle="Nature ELP" prompt="Utiliser la liste déroulante" sqref="A13:A14 A80:A104 A6:A10 A16:A41 A43:A78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6:D10 D13:D104">
      <formula1>6</formula1>
    </dataValidation>
  </dataValidation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4" ma:contentTypeDescription="Crée un document." ma:contentTypeScope="" ma:versionID="e7410ca40b0eac5bef8f89c1a288f9ad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cbcdffba4871e70d8b46d95b1037781d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7D37ED-82AE-4DD1-8942-24BA3B3EB6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B7AE25-78D7-4B59-917F-9ED4EF6227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573C9D-262C-4ACA-A465-24A0C2673AE1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dce5c879-9288-47ea-9099-40aa50da3e93"/>
    <ds:schemaRef ds:uri="http://schemas.microsoft.com/office/infopath/2007/PartnerControls"/>
    <ds:schemaRef ds:uri="f423e94b-06f5-45be-b2c4-754e83326c28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2022-05-05T07:31:44Z</cp:lastPrinted>
  <dcterms:created xsi:type="dcterms:W3CDTF">2017-07-13T13:31:32Z</dcterms:created>
  <dcterms:modified xsi:type="dcterms:W3CDTF">2022-05-19T08:49:12Z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</Properties>
</file>